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ctrlProps/ctrlProp4.xml" ContentType="application/vnd.ms-excel.controlproperties+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5.xml" ContentType="application/vnd.ms-excel.controlproperties+xml"/>
  <Override PartName="/xl/ctrlProps/ctrlProp6.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trlProps/ctrlProp7.xml" ContentType="application/vnd.ms-excel.controlproperties+xml"/>
  <Override PartName="/xl/ctrlProps/ctrlProp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11/Ramit Anand/1. RTM_RA/OS1_offshore Wind/Bidding Documents_OS-01/Vol-III/First stage/"/>
    </mc:Choice>
  </mc:AlternateContent>
  <xr:revisionPtr revIDLastSave="580" documentId="13_ncr:1_{1DAD80FA-73D0-4D4F-AF40-B10A0CD96E9F}" xr6:coauthVersionLast="47" xr6:coauthVersionMax="47" xr10:uidLastSave="{3D237A58-CBBA-4ED4-9EF6-4472CF85F1E3}"/>
  <workbookProtection workbookAlgorithmName="SHA-512" workbookHashValue="0dOhy/8RvN5gI0uMV15lWPqx7rUBRvMF1sxgrNkctR+4pBIrbf3g1kQDYvs6q8BP5ZGKjBbQbU5v1cELaFeOwQ==" workbookSaltValue="momSamV/6g8Azyj+UwzSQA==" workbookSpinCount="100000" lockStructure="1"/>
  <bookViews>
    <workbookView xWindow="-120" yWindow="-120" windowWidth="29040" windowHeight="15720" tabRatio="871" firstSheet="1" activeTab="30" xr2:uid="{00000000-000D-0000-FFFF-FFFF00000000}"/>
  </bookViews>
  <sheets>
    <sheet name="Basic" sheetId="1" state="hidden" r:id="rId1"/>
    <sheet name="Cover" sheetId="2" r:id="rId2"/>
    <sheet name="Names of Bidder" sheetId="3" r:id="rId3"/>
    <sheet name="Attach 2(JV)" sheetId="4" r:id="rId4"/>
    <sheet name="Attach 2(QR)" sheetId="5" r:id="rId5"/>
    <sheet name="Attach 3" sheetId="6" r:id="rId6"/>
    <sheet name="Attach 3 (A)" sheetId="7" r:id="rId7"/>
    <sheet name="Attach 3 (B)" sheetId="8" state="hidden" r:id="rId8"/>
    <sheet name="Attach 4" sheetId="9" r:id="rId9"/>
    <sheet name="Attach 4A" sheetId="10" r:id="rId10"/>
    <sheet name="Attach 5" sheetId="11" r:id="rId11"/>
    <sheet name="Attach 7" sheetId="35" r:id="rId12"/>
    <sheet name="Attach ..7" sheetId="12" state="hidden" r:id="rId13"/>
    <sheet name="Attach 8" sheetId="13" r:id="rId14"/>
    <sheet name="Attach 9" sheetId="14" r:id="rId15"/>
    <sheet name="Attach 10" sheetId="15" r:id="rId16"/>
    <sheet name="Attach 11" sheetId="17" r:id="rId17"/>
    <sheet name="Attach PV" sheetId="16" state="hidden" r:id="rId18"/>
    <sheet name="Attach 12" sheetId="18" r:id="rId19"/>
    <sheet name="Attach 14-IP" sheetId="19" state="hidden" r:id="rId20"/>
    <sheet name="Attach 14" sheetId="20" r:id="rId21"/>
    <sheet name="Attach 15" sheetId="21" r:id="rId22"/>
    <sheet name="Attach 16" sheetId="22" r:id="rId23"/>
    <sheet name="Attach 19" sheetId="25" r:id="rId24"/>
    <sheet name="Attach 20" sheetId="23" r:id="rId25"/>
    <sheet name="Attach 18 SP" sheetId="24" state="hidden" r:id="rId26"/>
    <sheet name="Attach 23" sheetId="34" state="hidden" r:id="rId27"/>
    <sheet name="Attach 25" sheetId="31" state="hidden" r:id="rId28"/>
    <sheet name="Attach 26" sheetId="29" state="hidden" r:id="rId29"/>
    <sheet name="Attach 28" sheetId="33" state="hidden" r:id="rId30"/>
    <sheet name="Bid Form (First Stage)" sheetId="36" r:id="rId31"/>
    <sheet name="N to W" sheetId="27" state="hidden" r:id="rId32"/>
    <sheet name="Sheet1" sheetId="28" state="hidden" r:id="rId33"/>
  </sheets>
  <externalReferences>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s>
  <definedNames>
    <definedName name="\A" localSheetId="22">#REF!</definedName>
    <definedName name="\A" localSheetId="24">#REF!</definedName>
    <definedName name="\A" localSheetId="9">#REF!</definedName>
    <definedName name="\A" localSheetId="17">#REF!</definedName>
    <definedName name="\A" localSheetId="2">#REF!</definedName>
    <definedName name="\A">#REF!</definedName>
    <definedName name="\aa" localSheetId="25">#REF!</definedName>
    <definedName name="\aa" localSheetId="9">#REF!</definedName>
    <definedName name="\aa" localSheetId="17">#REF!</definedName>
    <definedName name="\aa" localSheetId="2">#REF!</definedName>
    <definedName name="\aa">#REF!</definedName>
    <definedName name="\B" localSheetId="22">#REF!</definedName>
    <definedName name="\B" localSheetId="24">#REF!</definedName>
    <definedName name="\B" localSheetId="9">#REF!</definedName>
    <definedName name="\B" localSheetId="17">#REF!</definedName>
    <definedName name="\B" localSheetId="2">#REF!</definedName>
    <definedName name="\B">#REF!</definedName>
    <definedName name="\C" localSheetId="22">#REF!</definedName>
    <definedName name="\C" localSheetId="24">#REF!</definedName>
    <definedName name="\C" localSheetId="9">#REF!</definedName>
    <definedName name="\C" localSheetId="17">#REF!</definedName>
    <definedName name="\C" localSheetId="2">#REF!</definedName>
    <definedName name="\C">#REF!</definedName>
    <definedName name="\M" localSheetId="24">#REF!</definedName>
    <definedName name="\M" localSheetId="9">#REF!</definedName>
    <definedName name="\M" localSheetId="17">#REF!</definedName>
    <definedName name="\M" localSheetId="2">#REF!</definedName>
    <definedName name="\M">#REF!</definedName>
    <definedName name="\N" localSheetId="24">#REF!</definedName>
    <definedName name="\N" localSheetId="9">#REF!</definedName>
    <definedName name="\N" localSheetId="17">#REF!</definedName>
    <definedName name="\N" localSheetId="2">#REF!</definedName>
    <definedName name="\N">#REF!</definedName>
    <definedName name="\P" localSheetId="24">#REF!</definedName>
    <definedName name="\P" localSheetId="9">#REF!</definedName>
    <definedName name="\P" localSheetId="17">#REF!</definedName>
    <definedName name="\P" localSheetId="2">#REF!</definedName>
    <definedName name="\P">#REF!</definedName>
    <definedName name="\R" localSheetId="24">#REF!</definedName>
    <definedName name="\R" localSheetId="9">#REF!</definedName>
    <definedName name="\R" localSheetId="17">#REF!</definedName>
    <definedName name="\R" localSheetId="2">#REF!</definedName>
    <definedName name="\R">#REF!</definedName>
    <definedName name="\U" localSheetId="24">#REF!</definedName>
    <definedName name="\U" localSheetId="9">#REF!</definedName>
    <definedName name="\U" localSheetId="17">#REF!</definedName>
    <definedName name="\U" localSheetId="2">#REF!</definedName>
    <definedName name="\U">#REF!</definedName>
    <definedName name="\V" localSheetId="24">#REF!</definedName>
    <definedName name="\V" localSheetId="9">#REF!</definedName>
    <definedName name="\V" localSheetId="17">#REF!</definedName>
    <definedName name="\V" localSheetId="2">#REF!</definedName>
    <definedName name="\V">#REF!</definedName>
    <definedName name="\x" localSheetId="25">#REF!</definedName>
    <definedName name="\x" localSheetId="9">#REF!</definedName>
    <definedName name="\x" localSheetId="17">#REF!</definedName>
    <definedName name="\x" localSheetId="2">#REF!</definedName>
    <definedName name="\x">#REF!</definedName>
    <definedName name="_xlnm._FilterDatabase" localSheetId="2" hidden="1">'Names of Bidder'!$B$6:$G$11</definedName>
    <definedName name="ab" localSheetId="24">#REF!</definedName>
    <definedName name="ab" localSheetId="9">#REF!</definedName>
    <definedName name="ab" localSheetId="17">#REF!</definedName>
    <definedName name="ab" localSheetId="2">#REF!</definedName>
    <definedName name="ab">#REF!</definedName>
    <definedName name="abc" localSheetId="2">#REF!</definedName>
    <definedName name="abc">#REF!</definedName>
    <definedName name="biddername" localSheetId="25">#REF!</definedName>
    <definedName name="biddername" localSheetId="9">#REF!</definedName>
    <definedName name="biddername" localSheetId="17">#REF!</definedName>
    <definedName name="biddername" localSheetId="2">#REF!</definedName>
    <definedName name="biddername">#REF!</definedName>
    <definedName name="BL2A" localSheetId="9">'[1]Attach-3 (QR)'!#REF!</definedName>
    <definedName name="BL2A" localSheetId="17">'[2]Attach-3 (QR)'!#REF!</definedName>
    <definedName name="BL2A">#REF!</definedName>
    <definedName name="BL2A2" localSheetId="25">'[3]Attach-3 (QR)'!#REF!</definedName>
    <definedName name="BL2A2" localSheetId="9">'[4]Attach-3 (QR)'!#REF!</definedName>
    <definedName name="BL2A2" localSheetId="17">'[2]Attach-3 (QR)'!#REF!</definedName>
    <definedName name="BL2A2" localSheetId="2">'[5]Attach-3 (QR)'!#REF!</definedName>
    <definedName name="BL2A2">#REF!</definedName>
    <definedName name="BL2AA" localSheetId="9">'[1]Attach-3 (QR)'!#REF!</definedName>
    <definedName name="BL2AA" localSheetId="17">'[2]Attach-3 (QR)'!#REF!</definedName>
    <definedName name="BL2AA">#REF!</definedName>
    <definedName name="BL2AAA" localSheetId="22">'[6]Attach QR'!$J$785</definedName>
    <definedName name="BL2AAA" localSheetId="25">'[3]Attach-3 (QR)'!#REF!</definedName>
    <definedName name="BL2AAA" localSheetId="9">'[4]Attach-3 (QR)'!#REF!</definedName>
    <definedName name="BL2AAA" localSheetId="17">'[2]Attach-3 (QR)'!#REF!</definedName>
    <definedName name="BL2AAA" localSheetId="30">'[7]Attach QR'!$J$799</definedName>
    <definedName name="BL2AAA" localSheetId="2">'[5]Attach-3 (QR)'!#REF!</definedName>
    <definedName name="BL2AAA">#REF!</definedName>
    <definedName name="BL2B" localSheetId="9">'[1]Attach-3 (QR)'!#REF!</definedName>
    <definedName name="BL2B" localSheetId="17">'[2]Attach-3 (QR)'!#REF!</definedName>
    <definedName name="BL2B">#REF!</definedName>
    <definedName name="BL2BB" localSheetId="25">'[3]Attach-3 (QR)'!#REF!</definedName>
    <definedName name="BL2BB" localSheetId="9">'[4]Attach-3 (QR)'!#REF!</definedName>
    <definedName name="BL2BB" localSheetId="17">'[2]Attach-3 (QR)'!#REF!</definedName>
    <definedName name="BL2BB" localSheetId="2">'[5]Attach-3 (QR)'!#REF!</definedName>
    <definedName name="BL2BB">#REF!</definedName>
    <definedName name="BL2BBB" localSheetId="22">'[6]Attach QR'!$K$785</definedName>
    <definedName name="BL2BBB" localSheetId="25">'[3]Attach-3 (QR)'!#REF!</definedName>
    <definedName name="BL2BBB" localSheetId="9">'[4]Attach-3 (QR)'!#REF!</definedName>
    <definedName name="BL2BBB" localSheetId="17">'[2]Attach-3 (QR)'!#REF!</definedName>
    <definedName name="BL2BBB" localSheetId="30">'[7]Attach QR'!$K$799</definedName>
    <definedName name="BL2BBB" localSheetId="2">'[5]Attach-3 (QR)'!#REF!</definedName>
    <definedName name="BL2BBB">#REF!</definedName>
    <definedName name="BL2C" localSheetId="9">'[1]Attach-3 (QR)'!#REF!</definedName>
    <definedName name="BL2C" localSheetId="17">'[2]Attach-3 (QR)'!#REF!</definedName>
    <definedName name="BL2C">#REF!</definedName>
    <definedName name="BL2CC" localSheetId="25">'[3]Attach-3 (QR)'!#REF!</definedName>
    <definedName name="BL2CC" localSheetId="9">'[4]Attach-3 (QR)'!#REF!</definedName>
    <definedName name="BL2CC" localSheetId="17">'[2]Attach-3 (QR)'!#REF!</definedName>
    <definedName name="BL2CC" localSheetId="2">'[5]Attach-3 (QR)'!#REF!</definedName>
    <definedName name="BL2CC">#REF!</definedName>
    <definedName name="BL2CCC" localSheetId="22">'[6]Attach QR'!$L$785</definedName>
    <definedName name="BL2CCC" localSheetId="25">'[3]Attach-3 (QR)'!#REF!</definedName>
    <definedName name="BL2CCC" localSheetId="9">'[4]Attach-3 (QR)'!#REF!</definedName>
    <definedName name="BL2CCC" localSheetId="17">'[2]Attach-3 (QR)'!#REF!</definedName>
    <definedName name="BL2CCC" localSheetId="30">'[7]Attach QR'!$L$799</definedName>
    <definedName name="BL2CCC" localSheetId="2">'[5]Attach-3 (QR)'!#REF!</definedName>
    <definedName name="BL2CCC">#REF!</definedName>
    <definedName name="BL3A" localSheetId="9">'[1]Attach-3 (QR)'!#REF!</definedName>
    <definedName name="BL3A" localSheetId="17">'[2]Attach-3 (QR)'!#REF!</definedName>
    <definedName name="BL3A">#REF!</definedName>
    <definedName name="BL3AA" localSheetId="25">'[3]Attach-3 (QR)'!#REF!</definedName>
    <definedName name="BL3AA" localSheetId="9">'[4]Attach-3 (QR)'!#REF!</definedName>
    <definedName name="BL3AA" localSheetId="17">'[2]Attach-3 (QR)'!#REF!</definedName>
    <definedName name="BL3AA" localSheetId="2">'[5]Attach-3 (QR)'!#REF!</definedName>
    <definedName name="BL3AA">#REF!</definedName>
    <definedName name="BL3AAA" localSheetId="22">'[6]Attach QR'!$J$788</definedName>
    <definedName name="BL3AAA" localSheetId="25">'[3]Attach-3 (QR)'!#REF!</definedName>
    <definedName name="BL3AAA" localSheetId="9">'[4]Attach-3 (QR)'!#REF!</definedName>
    <definedName name="BL3AAA" localSheetId="17">'[2]Attach-3 (QR)'!#REF!</definedName>
    <definedName name="BL3AAA" localSheetId="30">'[7]Attach QR'!$J$802</definedName>
    <definedName name="BL3AAA" localSheetId="2">'[5]Attach-3 (QR)'!#REF!</definedName>
    <definedName name="BL3AAA">#REF!</definedName>
    <definedName name="BL3B" localSheetId="9">'[1]Attach-3 (QR)'!#REF!</definedName>
    <definedName name="BL3B" localSheetId="17">'[2]Attach-3 (QR)'!#REF!</definedName>
    <definedName name="BL3B">#REF!</definedName>
    <definedName name="BL3BB" localSheetId="25">'[3]Attach-3 (QR)'!#REF!</definedName>
    <definedName name="BL3BB" localSheetId="9">'[4]Attach-3 (QR)'!#REF!</definedName>
    <definedName name="BL3BB" localSheetId="17">'[2]Attach-3 (QR)'!#REF!</definedName>
    <definedName name="BL3BB" localSheetId="2">'[5]Attach-3 (QR)'!#REF!</definedName>
    <definedName name="BL3BB">#REF!</definedName>
    <definedName name="BL3BBB" localSheetId="22">'[6]Attach QR'!$K$788</definedName>
    <definedName name="BL3BBB" localSheetId="25">'[3]Attach-3 (QR)'!#REF!</definedName>
    <definedName name="BL3BBB" localSheetId="9">'[4]Attach-3 (QR)'!#REF!</definedName>
    <definedName name="BL3BBB" localSheetId="17">'[2]Attach-3 (QR)'!#REF!</definedName>
    <definedName name="BL3BBB" localSheetId="30">'[7]Attach QR'!$K$802</definedName>
    <definedName name="BL3BBB" localSheetId="2">'[5]Attach-3 (QR)'!#REF!</definedName>
    <definedName name="BL3BBB">#REF!</definedName>
    <definedName name="BL3C" localSheetId="9">'[1]Attach-3 (QR)'!#REF!</definedName>
    <definedName name="BL3C" localSheetId="17">'[2]Attach-3 (QR)'!#REF!</definedName>
    <definedName name="BL3C">#REF!</definedName>
    <definedName name="BL3CC" localSheetId="25">'[3]Attach-3 (QR)'!#REF!</definedName>
    <definedName name="BL3CC" localSheetId="9">'[4]Attach-3 (QR)'!#REF!</definedName>
    <definedName name="BL3CC" localSheetId="17">'[2]Attach-3 (QR)'!#REF!</definedName>
    <definedName name="BL3CC" localSheetId="2">'[5]Attach-3 (QR)'!#REF!</definedName>
    <definedName name="BL3CC">#REF!</definedName>
    <definedName name="BL3CCC" localSheetId="22">'[6]Attach QR'!$L$788</definedName>
    <definedName name="BL3CCC" localSheetId="25">'[3]Attach-3 (QR)'!#REF!</definedName>
    <definedName name="BL3CCC" localSheetId="9">'[4]Attach-3 (QR)'!#REF!</definedName>
    <definedName name="BL3CCC" localSheetId="17">'[2]Attach-3 (QR)'!#REF!</definedName>
    <definedName name="BL3CCC" localSheetId="30">'[7]Attach QR'!$L$802</definedName>
    <definedName name="BL3CCC" localSheetId="2">'[5]Attach-3 (QR)'!#REF!</definedName>
    <definedName name="BL3CCC">#REF!</definedName>
    <definedName name="BL4A" localSheetId="9">'[1]Attach-3 (QR)'!#REF!</definedName>
    <definedName name="BL4A" localSheetId="17">'[2]Attach-3 (QR)'!#REF!</definedName>
    <definedName name="BL4A">#REF!</definedName>
    <definedName name="BL4AA" localSheetId="25">'[3]Attach-3 (QR)'!#REF!</definedName>
    <definedName name="BL4AA" localSheetId="9">'[4]Attach-3 (QR)'!#REF!</definedName>
    <definedName name="BL4AA" localSheetId="17">'[2]Attach-3 (QR)'!#REF!</definedName>
    <definedName name="BL4AA" localSheetId="2">'[5]Attach-3 (QR)'!#REF!</definedName>
    <definedName name="BL4AA">#REF!</definedName>
    <definedName name="BL4AAA" localSheetId="22">'[6]Attach QR'!$J$791</definedName>
    <definedName name="BL4AAA" localSheetId="25">'[3]Attach-3 (QR)'!#REF!</definedName>
    <definedName name="BL4AAA" localSheetId="9">'[4]Attach-3 (QR)'!#REF!</definedName>
    <definedName name="BL4AAA" localSheetId="17">'[2]Attach-3 (QR)'!#REF!</definedName>
    <definedName name="BL4AAA" localSheetId="30">'[7]Attach QR'!$J$805</definedName>
    <definedName name="BL4AAA" localSheetId="2">'[5]Attach-3 (QR)'!#REF!</definedName>
    <definedName name="BL4AAA">#REF!</definedName>
    <definedName name="BL4B" localSheetId="9">'[1]Attach-3 (QR)'!#REF!</definedName>
    <definedName name="BL4B" localSheetId="17">'[2]Attach-3 (QR)'!#REF!</definedName>
    <definedName name="BL4B">#REF!</definedName>
    <definedName name="BL4BB" localSheetId="25">'[3]Attach-3 (QR)'!#REF!</definedName>
    <definedName name="BL4BB" localSheetId="9">'[4]Attach-3 (QR)'!#REF!</definedName>
    <definedName name="BL4BB" localSheetId="17">'[2]Attach-3 (QR)'!#REF!</definedName>
    <definedName name="BL4BB" localSheetId="2">'[5]Attach-3 (QR)'!#REF!</definedName>
    <definedName name="BL4BB">#REF!</definedName>
    <definedName name="BL4BBB" localSheetId="22">'[6]Attach QR'!$K$791</definedName>
    <definedName name="BL4BBB" localSheetId="25">'[3]Attach-3 (QR)'!#REF!</definedName>
    <definedName name="BL4BBB" localSheetId="9">'[4]Attach-3 (QR)'!#REF!</definedName>
    <definedName name="BL4BBB" localSheetId="17">'[2]Attach-3 (QR)'!#REF!</definedName>
    <definedName name="BL4BBB" localSheetId="30">'[7]Attach QR'!$K$805</definedName>
    <definedName name="BL4BBB" localSheetId="2">'[5]Attach-3 (QR)'!#REF!</definedName>
    <definedName name="BL4BBB">#REF!</definedName>
    <definedName name="BL4C" localSheetId="9">'[1]Attach-3 (QR)'!#REF!</definedName>
    <definedName name="BL4C" localSheetId="17">'[2]Attach-3 (QR)'!#REF!</definedName>
    <definedName name="BL4C">#REF!</definedName>
    <definedName name="BL4CC" localSheetId="25">'[3]Attach-3 (QR)'!#REF!</definedName>
    <definedName name="BL4CC" localSheetId="9">'[4]Attach-3 (QR)'!#REF!</definedName>
    <definedName name="BL4CC" localSheetId="17">'[2]Attach-3 (QR)'!#REF!</definedName>
    <definedName name="BL4CC" localSheetId="2">'[5]Attach-3 (QR)'!#REF!</definedName>
    <definedName name="BL4CC">#REF!</definedName>
    <definedName name="BL4CCC" localSheetId="22">'[6]Attach QR'!$L$791</definedName>
    <definedName name="BL4CCC" localSheetId="25">'[3]Attach-3 (QR)'!#REF!</definedName>
    <definedName name="BL4CCC" localSheetId="9">'[4]Attach-3 (QR)'!#REF!</definedName>
    <definedName name="BL4CCC" localSheetId="17">'[2]Attach-3 (QR)'!#REF!</definedName>
    <definedName name="BL4CCC" localSheetId="30">'[7]Attach QR'!$L$805</definedName>
    <definedName name="BL4CCC" localSheetId="2">'[5]Attach-3 (QR)'!#REF!</definedName>
    <definedName name="BL4CCC">#REF!</definedName>
    <definedName name="BL5A" localSheetId="9">'[1]Attach-3 (QR)'!#REF!</definedName>
    <definedName name="BL5A" localSheetId="17">'[2]Attach-3 (QR)'!#REF!</definedName>
    <definedName name="BL5A">#REF!</definedName>
    <definedName name="BL5AA" localSheetId="25">'[3]Attach-3 (QR)'!#REF!</definedName>
    <definedName name="BL5AA" localSheetId="9">'[4]Attach-3 (QR)'!#REF!</definedName>
    <definedName name="BL5AA" localSheetId="17">'[2]Attach-3 (QR)'!#REF!</definedName>
    <definedName name="BL5AA" localSheetId="2">'[5]Attach-3 (QR)'!#REF!</definedName>
    <definedName name="BL5AA">#REF!</definedName>
    <definedName name="BL5AAA" localSheetId="22">'[6]Attach QR'!$J$794</definedName>
    <definedName name="BL5AAA" localSheetId="25">'[3]Attach-3 (QR)'!#REF!</definedName>
    <definedName name="BL5AAA" localSheetId="9">'[4]Attach-3 (QR)'!#REF!</definedName>
    <definedName name="BL5AAA" localSheetId="17">'[2]Attach-3 (QR)'!#REF!</definedName>
    <definedName name="BL5AAA" localSheetId="30">'[7]Attach QR'!$J$808</definedName>
    <definedName name="BL5AAA" localSheetId="2">'[5]Attach-3 (QR)'!#REF!</definedName>
    <definedName name="BL5AAA">#REF!</definedName>
    <definedName name="BL5B" localSheetId="9">'[1]Attach-3 (QR)'!#REF!</definedName>
    <definedName name="BL5B" localSheetId="17">'[2]Attach-3 (QR)'!#REF!</definedName>
    <definedName name="BL5B">#REF!</definedName>
    <definedName name="BL5BB" localSheetId="25">'[3]Attach-3 (QR)'!#REF!</definedName>
    <definedName name="BL5BB" localSheetId="9">'[4]Attach-3 (QR)'!#REF!</definedName>
    <definedName name="BL5BB" localSheetId="17">'[2]Attach-3 (QR)'!#REF!</definedName>
    <definedName name="BL5BB" localSheetId="2">'[5]Attach-3 (QR)'!#REF!</definedName>
    <definedName name="BL5BB">#REF!</definedName>
    <definedName name="BL5BBB" localSheetId="22">'[6]Attach QR'!$K$794</definedName>
    <definedName name="BL5BBB" localSheetId="25">'[3]Attach-3 (QR)'!#REF!</definedName>
    <definedName name="BL5BBB" localSheetId="9">'[4]Attach-3 (QR)'!#REF!</definedName>
    <definedName name="BL5BBB" localSheetId="17">'[2]Attach-3 (QR)'!#REF!</definedName>
    <definedName name="BL5BBB" localSheetId="30">'[7]Attach QR'!$K$808</definedName>
    <definedName name="BL5BBB" localSheetId="2">'[5]Attach-3 (QR)'!#REF!</definedName>
    <definedName name="BL5BBB">#REF!</definedName>
    <definedName name="BL5C" localSheetId="9">'[1]Attach-3 (QR)'!#REF!</definedName>
    <definedName name="BL5C" localSheetId="17">'[2]Attach-3 (QR)'!#REF!</definedName>
    <definedName name="BL5C">#REF!</definedName>
    <definedName name="BL5CC" localSheetId="25">'[3]Attach-3 (QR)'!#REF!</definedName>
    <definedName name="BL5CC" localSheetId="9">'[4]Attach-3 (QR)'!#REF!</definedName>
    <definedName name="BL5CC" localSheetId="17">'[2]Attach-3 (QR)'!#REF!</definedName>
    <definedName name="BL5CC" localSheetId="2">'[5]Attach-3 (QR)'!#REF!</definedName>
    <definedName name="BL5CC">#REF!</definedName>
    <definedName name="BL5CCC" localSheetId="22">'[6]Attach QR'!$L$794</definedName>
    <definedName name="BL5CCC" localSheetId="25">'[3]Attach-3 (QR)'!#REF!</definedName>
    <definedName name="BL5CCC" localSheetId="9">'[4]Attach-3 (QR)'!#REF!</definedName>
    <definedName name="BL5CCC" localSheetId="17">'[2]Attach-3 (QR)'!#REF!</definedName>
    <definedName name="BL5CCC" localSheetId="30">'[7]Attach QR'!$L$808</definedName>
    <definedName name="BL5CCC" localSheetId="2">'[5]Attach-3 (QR)'!#REF!</definedName>
    <definedName name="BL5CCC">#REF!</definedName>
    <definedName name="CAPA1" localSheetId="25">'[3]Attach-3 (QR)'!#REF!</definedName>
    <definedName name="CAPA1" localSheetId="9">'[4]Attach-3 (QR)'!#REF!</definedName>
    <definedName name="CAPA1" localSheetId="17">'[2]Attach-3 (QR)'!#REF!</definedName>
    <definedName name="CAPA1" localSheetId="2">'[5]Attach-3 (QR)'!#REF!</definedName>
    <definedName name="CAPA1">#REF!</definedName>
    <definedName name="CAPA11" localSheetId="25">'[3]Attach-3 (QR)'!#REF!</definedName>
    <definedName name="CAPA11" localSheetId="9">'[4]Attach-3 (QR)'!#REF!</definedName>
    <definedName name="CAPA11" localSheetId="17">'[2]Attach-3 (QR)'!#REF!</definedName>
    <definedName name="CAPA11" localSheetId="2">'[5]Attach-3 (QR)'!#REF!</definedName>
    <definedName name="CAPA11">#REF!</definedName>
    <definedName name="CAPA111" localSheetId="22">'[6]Attach QR'!$F$505</definedName>
    <definedName name="CAPA111" localSheetId="25">'[3]Attach-3 (QR)'!#REF!</definedName>
    <definedName name="CAPA111" localSheetId="9">'[4]Attach-3 (QR)'!#REF!</definedName>
    <definedName name="CAPA111" localSheetId="17">'[2]Attach-3 (QR)'!#REF!</definedName>
    <definedName name="CAPA111" localSheetId="30">'[7]Attach QR'!$F$513</definedName>
    <definedName name="CAPA111" localSheetId="2">'[5]Attach-3 (QR)'!#REF!</definedName>
    <definedName name="CAPA111">#REF!</definedName>
    <definedName name="CAPA2" localSheetId="25">'[3]Attach-3 (QR)'!#REF!</definedName>
    <definedName name="CAPA2" localSheetId="9">'[4]Attach-3 (QR)'!#REF!</definedName>
    <definedName name="CAPA2" localSheetId="17">'[2]Attach-3 (QR)'!#REF!</definedName>
    <definedName name="CAPA2" localSheetId="2">'[5]Attach-3 (QR)'!#REF!</definedName>
    <definedName name="CAPA2">#REF!</definedName>
    <definedName name="CAPA22" localSheetId="25">'[3]Attach-3 (QR)'!#REF!</definedName>
    <definedName name="CAPA22" localSheetId="9">'[4]Attach-3 (QR)'!#REF!</definedName>
    <definedName name="CAPA22" localSheetId="17">'[2]Attach-3 (QR)'!#REF!</definedName>
    <definedName name="CAPA22" localSheetId="2">'[5]Attach-3 (QR)'!#REF!</definedName>
    <definedName name="CAPA22">#REF!</definedName>
    <definedName name="CAPA222" localSheetId="22">'[6]Attach QR'!$I$505</definedName>
    <definedName name="CAPA222" localSheetId="25">'[3]Attach-3 (QR)'!#REF!</definedName>
    <definedName name="CAPA222" localSheetId="9">'[4]Attach-3 (QR)'!#REF!</definedName>
    <definedName name="CAPA222" localSheetId="17">'[2]Attach-3 (QR)'!#REF!</definedName>
    <definedName name="CAPA222" localSheetId="30">'[7]Attach QR'!$I$513</definedName>
    <definedName name="CAPA222" localSheetId="2">'[5]Attach-3 (QR)'!#REF!</definedName>
    <definedName name="CAPA222">#REF!</definedName>
    <definedName name="CAPA3" localSheetId="25">'[3]Attach-3 (QR)'!#REF!</definedName>
    <definedName name="CAPA3" localSheetId="9">'[4]Attach-3 (QR)'!#REF!</definedName>
    <definedName name="CAPA3" localSheetId="17">'[2]Attach-3 (QR)'!#REF!</definedName>
    <definedName name="CAPA3" localSheetId="2">'[5]Attach-3 (QR)'!#REF!</definedName>
    <definedName name="CAPA3">#REF!</definedName>
    <definedName name="CAPA33" localSheetId="25">'[3]Attach-3 (QR)'!#REF!</definedName>
    <definedName name="CAPA33" localSheetId="9">'[4]Attach-3 (QR)'!#REF!</definedName>
    <definedName name="CAPA33" localSheetId="17">'[2]Attach-3 (QR)'!#REF!</definedName>
    <definedName name="CAPA33" localSheetId="2">'[5]Attach-3 (QR)'!#REF!</definedName>
    <definedName name="CAPA33">#REF!</definedName>
    <definedName name="CAPA333" localSheetId="22">'[6]Attach QR'!$G$651</definedName>
    <definedName name="CAPA333" localSheetId="25">'[3]Attach-3 (QR)'!#REF!</definedName>
    <definedName name="CAPA333" localSheetId="9">'[4]Attach-3 (QR)'!#REF!</definedName>
    <definedName name="CAPA333" localSheetId="17">'[2]Attach-3 (QR)'!#REF!</definedName>
    <definedName name="CAPA333" localSheetId="30">'[7]Attach QR'!$G$664</definedName>
    <definedName name="CAPA333" localSheetId="2">'[5]Attach-3 (QR)'!#REF!</definedName>
    <definedName name="CAPA333">#REF!</definedName>
    <definedName name="CAPA4" localSheetId="25">'[3]Attach-3 (QR)'!#REF!</definedName>
    <definedName name="CAPA4" localSheetId="9">'[4]Attach-3 (QR)'!#REF!</definedName>
    <definedName name="CAPA4" localSheetId="17">'[2]Attach-3 (QR)'!#REF!</definedName>
    <definedName name="CAPA4" localSheetId="2">'[5]Attach-3 (QR)'!#REF!</definedName>
    <definedName name="CAPA4">#REF!</definedName>
    <definedName name="CAPA44" localSheetId="25">'[3]Attach-3 (QR)'!#REF!</definedName>
    <definedName name="CAPA44" localSheetId="9">'[4]Attach-3 (QR)'!#REF!</definedName>
    <definedName name="CAPA44" localSheetId="17">'[2]Attach-3 (QR)'!#REF!</definedName>
    <definedName name="CAPA44" localSheetId="2">'[5]Attach-3 (QR)'!#REF!</definedName>
    <definedName name="CAPA44">#REF!</definedName>
    <definedName name="CAPA444" localSheetId="22">'[6]Attach QR'!$I$651</definedName>
    <definedName name="CAPA444" localSheetId="25">'[3]Attach-3 (QR)'!#REF!</definedName>
    <definedName name="CAPA444" localSheetId="9">'[4]Attach-3 (QR)'!#REF!</definedName>
    <definedName name="CAPA444" localSheetId="17">'[2]Attach-3 (QR)'!#REF!</definedName>
    <definedName name="CAPA444" localSheetId="30">'[7]Attach QR'!$I$664</definedName>
    <definedName name="CAPA444" localSheetId="2">'[5]Attach-3 (QR)'!#REF!</definedName>
    <definedName name="CAPA444">#REF!</definedName>
    <definedName name="CAPA7" localSheetId="25">'[3]Attach-3 (QR)'!#REF!</definedName>
    <definedName name="CAPA7" localSheetId="9">'[4]Attach-3 (QR)'!#REF!</definedName>
    <definedName name="CAPA7" localSheetId="17">'[2]Attach-3 (QR)'!#REF!</definedName>
    <definedName name="CAPA7" localSheetId="2">'[5]Attach-3 (QR)'!#REF!</definedName>
    <definedName name="CAPA7">#REF!</definedName>
    <definedName name="CAPA77" localSheetId="25">'[3]Attach-3 (QR)'!#REF!</definedName>
    <definedName name="CAPA77" localSheetId="9">'[4]Attach-3 (QR)'!#REF!</definedName>
    <definedName name="CAPA77" localSheetId="17">'[2]Attach-3 (QR)'!#REF!</definedName>
    <definedName name="CAPA77" localSheetId="2">'[5]Attach-3 (QR)'!#REF!</definedName>
    <definedName name="CAPA77">#REF!</definedName>
    <definedName name="CAPA777" localSheetId="22">'[6]Attach QR'!$D$505</definedName>
    <definedName name="CAPA777" localSheetId="25">'[3]Attach-3 (QR)'!#REF!</definedName>
    <definedName name="CAPA777" localSheetId="9">'[4]Attach-3 (QR)'!#REF!</definedName>
    <definedName name="CAPA777" localSheetId="17">'[2]Attach-3 (QR)'!#REF!</definedName>
    <definedName name="CAPA777" localSheetId="30">'[7]Attach QR'!$D$513</definedName>
    <definedName name="CAPA777" localSheetId="2">'[5]Attach-3 (QR)'!#REF!</definedName>
    <definedName name="CAPA777">#REF!</definedName>
    <definedName name="COO" localSheetId="9">'[8]Sch-1a'!#REF!</definedName>
    <definedName name="COO" localSheetId="17">'[9]Sch-1a'!#REF!</definedName>
    <definedName name="COO" localSheetId="30">'[10]Sch-1a'!#REF!</definedName>
    <definedName name="COO" localSheetId="2">'[11]Sch-1a'!#REF!</definedName>
    <definedName name="COO">'[8]Sch-1a'!#REF!</definedName>
    <definedName name="date" localSheetId="25">#REF!</definedName>
    <definedName name="date" localSheetId="9">#REF!</definedName>
    <definedName name="date" localSheetId="17">#REF!</definedName>
    <definedName name="date" localSheetId="30">#REF!</definedName>
    <definedName name="date" localSheetId="2">#REF!</definedName>
    <definedName name="date">#REF!</definedName>
    <definedName name="iii" localSheetId="25">#REF!</definedName>
    <definedName name="iii" localSheetId="9">#REF!</definedName>
    <definedName name="iii" localSheetId="17">#REF!</definedName>
    <definedName name="iii" localSheetId="2">#REF!</definedName>
    <definedName name="iii">#REF!</definedName>
    <definedName name="LA">#REF!</definedName>
    <definedName name="logo1">"Picture 7"</definedName>
    <definedName name="MANU1" localSheetId="25">'[3]Attach-3 (QR)'!#REF!</definedName>
    <definedName name="MANU1" localSheetId="9">'[4]Attach-3 (QR)'!#REF!</definedName>
    <definedName name="MANU1" localSheetId="17">'[2]Attach-3 (QR)'!#REF!</definedName>
    <definedName name="MANU1" localSheetId="2">'[5]Attach-3 (QR)'!#REF!</definedName>
    <definedName name="MANU1">#REF!</definedName>
    <definedName name="MANU11" localSheetId="25">'[3]Attach-3 (QR)'!#REF!</definedName>
    <definedName name="MANU11" localSheetId="9">'[4]Attach-3 (QR)'!#REF!</definedName>
    <definedName name="MANU11" localSheetId="17">'[2]Attach-3 (QR)'!#REF!</definedName>
    <definedName name="MANU11" localSheetId="2">'[5]Attach-3 (QR)'!#REF!</definedName>
    <definedName name="MANU11">#REF!</definedName>
    <definedName name="MANU111" localSheetId="22">'[6]Attach QR'!$H$350</definedName>
    <definedName name="MANU111" localSheetId="25">'[3]Attach-3 (QR)'!#REF!</definedName>
    <definedName name="MANU111" localSheetId="9">'[4]Attach-3 (QR)'!#REF!</definedName>
    <definedName name="MANU111" localSheetId="17">'[2]Attach-3 (QR)'!#REF!</definedName>
    <definedName name="MANU111" localSheetId="30">'[7]Attach QR'!$H$363</definedName>
    <definedName name="MANU111" localSheetId="2">'[5]Attach-3 (QR)'!#REF!</definedName>
    <definedName name="MANU111">#REF!</definedName>
    <definedName name="MANU2" localSheetId="25">'[3]Attach-3 (QR)'!#REF!</definedName>
    <definedName name="MANU2" localSheetId="9">'[4]Attach-3 (QR)'!#REF!</definedName>
    <definedName name="MANU2" localSheetId="17">'[2]Attach-3 (QR)'!#REF!</definedName>
    <definedName name="MANU2" localSheetId="2">'[5]Attach-3 (QR)'!#REF!</definedName>
    <definedName name="MANU2">#REF!</definedName>
    <definedName name="MANU22" localSheetId="25">'[3]Attach-3 (QR)'!#REF!</definedName>
    <definedName name="MANU22" localSheetId="9">'[4]Attach-3 (QR)'!#REF!</definedName>
    <definedName name="MANU22" localSheetId="17">'[2]Attach-3 (QR)'!#REF!</definedName>
    <definedName name="MANU22" localSheetId="2">'[5]Attach-3 (QR)'!#REF!</definedName>
    <definedName name="MANU22">#REF!</definedName>
    <definedName name="MANU222" localSheetId="22">'[6]Attach QR'!$H$419</definedName>
    <definedName name="MANU222" localSheetId="25">'[3]Attach-3 (QR)'!#REF!</definedName>
    <definedName name="MANU222" localSheetId="9">'[4]Attach-3 (QR)'!#REF!</definedName>
    <definedName name="MANU222" localSheetId="17">'[2]Attach-3 (QR)'!#REF!</definedName>
    <definedName name="MANU222" localSheetId="30">'[7]Attach QR'!$H$432</definedName>
    <definedName name="MANU222" localSheetId="2">'[5]Attach-3 (QR)'!#REF!</definedName>
    <definedName name="MANU222">#REF!</definedName>
    <definedName name="MANU3" localSheetId="25">'[3]Attach-3 (QR)'!#REF!</definedName>
    <definedName name="MANU3" localSheetId="9">'[4]Attach-3 (QR)'!#REF!</definedName>
    <definedName name="MANU3" localSheetId="17">'[2]Attach-3 (QR)'!#REF!</definedName>
    <definedName name="MANU3" localSheetId="2">'[5]Attach-3 (QR)'!#REF!</definedName>
    <definedName name="MANU3">#REF!</definedName>
    <definedName name="MANU33" localSheetId="25">'[3]Attach-3 (QR)'!#REF!</definedName>
    <definedName name="MANU33" localSheetId="9">'[4]Attach-3 (QR)'!#REF!</definedName>
    <definedName name="MANU33" localSheetId="17">'[2]Attach-3 (QR)'!#REF!</definedName>
    <definedName name="MANU33" localSheetId="2">'[5]Attach-3 (QR)'!#REF!</definedName>
    <definedName name="MANU33">#REF!</definedName>
    <definedName name="MANU333" localSheetId="22">'[6]Attach QR'!$G$560</definedName>
    <definedName name="MANU333" localSheetId="25">'[3]Attach-3 (QR)'!#REF!</definedName>
    <definedName name="MANU333" localSheetId="9">'[4]Attach-3 (QR)'!#REF!</definedName>
    <definedName name="MANU333" localSheetId="17">'[2]Attach-3 (QR)'!#REF!</definedName>
    <definedName name="MANU333" localSheetId="30">'[7]Attach QR'!$G$568</definedName>
    <definedName name="MANU333" localSheetId="2">'[5]Attach-3 (QR)'!#REF!</definedName>
    <definedName name="MANU333">#REF!</definedName>
    <definedName name="MANU4" localSheetId="25">'[3]Attach-3 (QR)'!#REF!</definedName>
    <definedName name="MANU4" localSheetId="9">'[4]Attach-3 (QR)'!#REF!</definedName>
    <definedName name="MANU4" localSheetId="17">'[2]Attach-3 (QR)'!#REF!</definedName>
    <definedName name="MANU4" localSheetId="2">'[5]Attach-3 (QR)'!#REF!</definedName>
    <definedName name="MANU4">#REF!</definedName>
    <definedName name="MANU44" localSheetId="25">'[3]Attach-3 (QR)'!#REF!</definedName>
    <definedName name="MANU44" localSheetId="9">'[4]Attach-3 (QR)'!#REF!</definedName>
    <definedName name="MANU44" localSheetId="17">'[2]Attach-3 (QR)'!#REF!</definedName>
    <definedName name="MANU44" localSheetId="2">'[5]Attach-3 (QR)'!#REF!</definedName>
    <definedName name="MANU44">#REF!</definedName>
    <definedName name="MANU444" localSheetId="22">'[6]Attach QR'!$I$560</definedName>
    <definedName name="MANU444" localSheetId="25">'[3]Attach-3 (QR)'!#REF!</definedName>
    <definedName name="MANU444" localSheetId="9">'[4]Attach-3 (QR)'!#REF!</definedName>
    <definedName name="MANU444" localSheetId="17">'[2]Attach-3 (QR)'!#REF!</definedName>
    <definedName name="MANU444" localSheetId="30">'[7]Attach QR'!$I$568</definedName>
    <definedName name="MANU444" localSheetId="2">'[5]Attach-3 (QR)'!#REF!</definedName>
    <definedName name="MANU444">#REF!</definedName>
    <definedName name="MANU5" localSheetId="25">'[3]Attach-3 (QR)'!#REF!</definedName>
    <definedName name="MANU5" localSheetId="9">'[4]Attach-3 (QR)'!#REF!</definedName>
    <definedName name="MANU5" localSheetId="17">'[2]Attach-3 (QR)'!#REF!</definedName>
    <definedName name="MANU5" localSheetId="2">'[5]Attach-3 (QR)'!#REF!</definedName>
    <definedName name="MANU5">#REF!</definedName>
    <definedName name="MANU55" localSheetId="25">'[3]Attach-3 (QR)'!#REF!</definedName>
    <definedName name="MANU55" localSheetId="9">'[4]Attach-3 (QR)'!#REF!</definedName>
    <definedName name="MANU55" localSheetId="17">'[2]Attach-3 (QR)'!#REF!</definedName>
    <definedName name="MANU55" localSheetId="2">'[5]Attach-3 (QR)'!#REF!</definedName>
    <definedName name="MANU55">#REF!</definedName>
    <definedName name="MANU555" localSheetId="22">'[6]Attach QR'!$E$560</definedName>
    <definedName name="MANU555" localSheetId="25">'[3]Attach-3 (QR)'!#REF!</definedName>
    <definedName name="MANU555" localSheetId="9">'[4]Attach-3 (QR)'!#REF!</definedName>
    <definedName name="MANU555" localSheetId="17">'[2]Attach-3 (QR)'!#REF!</definedName>
    <definedName name="MANU555" localSheetId="30">'[7]Attach QR'!$E$568</definedName>
    <definedName name="MANU555" localSheetId="2">'[5]Attach-3 (QR)'!#REF!</definedName>
    <definedName name="MANU555">#REF!</definedName>
    <definedName name="PATH1" localSheetId="25">'[3]Attach-3 (QR)'!#REF!</definedName>
    <definedName name="PATH1" localSheetId="9">'[4]Attach-3 (QR)'!#REF!</definedName>
    <definedName name="PATH1" localSheetId="17">'[2]Attach-3 (QR)'!#REF!</definedName>
    <definedName name="PATH1" localSheetId="2">'[5]Attach-3 (QR)'!#REF!</definedName>
    <definedName name="PATH1">#REF!</definedName>
    <definedName name="PATH11" localSheetId="25">'[3]Attach-3 (QR)'!#REF!</definedName>
    <definedName name="PATH11" localSheetId="9">'[4]Attach-3 (QR)'!#REF!</definedName>
    <definedName name="PATH11" localSheetId="17">'[2]Attach-3 (QR)'!#REF!</definedName>
    <definedName name="PATH11" localSheetId="2">'[5]Attach-3 (QR)'!#REF!</definedName>
    <definedName name="PATH11">#REF!</definedName>
    <definedName name="PATH111" localSheetId="22">'[6]Attach QR'!$G$170</definedName>
    <definedName name="PATH111" localSheetId="25">'[3]Attach-3 (QR)'!#REF!</definedName>
    <definedName name="PATH111" localSheetId="9">'[4]Attach-3 (QR)'!#REF!</definedName>
    <definedName name="PATH111" localSheetId="17">'[2]Attach-3 (QR)'!#REF!</definedName>
    <definedName name="PATH111" localSheetId="30">'[7]Attach QR'!$G$177</definedName>
    <definedName name="PATH111" localSheetId="2">'[5]Attach-3 (QR)'!#REF!</definedName>
    <definedName name="PATH111">#REF!</definedName>
    <definedName name="PATH2" localSheetId="25">'[3]Attach-3 (QR)'!#REF!</definedName>
    <definedName name="PATH2" localSheetId="9">'[4]Attach-3 (QR)'!#REF!</definedName>
    <definedName name="PATH2" localSheetId="17">'[2]Attach-3 (QR)'!#REF!</definedName>
    <definedName name="PATH2" localSheetId="2">'[5]Attach-3 (QR)'!#REF!</definedName>
    <definedName name="PATH2">#REF!</definedName>
    <definedName name="PATH22" localSheetId="25">'[3]Attach-3 (QR)'!#REF!</definedName>
    <definedName name="PATH22" localSheetId="9">'[4]Attach-3 (QR)'!#REF!</definedName>
    <definedName name="PATH22" localSheetId="17">'[2]Attach-3 (QR)'!#REF!</definedName>
    <definedName name="PATH22" localSheetId="2">'[5]Attach-3 (QR)'!#REF!</definedName>
    <definedName name="PATH22">#REF!</definedName>
    <definedName name="PATH222" localSheetId="22">'[6]Attach QR'!$I$170</definedName>
    <definedName name="PATH222" localSheetId="25">'[3]Attach-3 (QR)'!#REF!</definedName>
    <definedName name="PATH222" localSheetId="9">'[4]Attach-3 (QR)'!#REF!</definedName>
    <definedName name="PATH222" localSheetId="17">'[2]Attach-3 (QR)'!#REF!</definedName>
    <definedName name="PATH222" localSheetId="30">'[7]Attach QR'!$I$177</definedName>
    <definedName name="PATH222" localSheetId="2">'[5]Attach-3 (QR)'!#REF!</definedName>
    <definedName name="PATH222">#REF!</definedName>
    <definedName name="PATH3" localSheetId="25">'[3]Attach-3 (QR)'!#REF!</definedName>
    <definedName name="PATH3" localSheetId="9">'[4]Attach-3 (QR)'!#REF!</definedName>
    <definedName name="PATH3" localSheetId="17">'[2]Attach-3 (QR)'!#REF!</definedName>
    <definedName name="PATH3" localSheetId="2">'[5]Attach-3 (QR)'!#REF!</definedName>
    <definedName name="PATH3">#REF!</definedName>
    <definedName name="PATH33" localSheetId="25">'[3]Attach-3 (QR)'!#REF!</definedName>
    <definedName name="PATH33" localSheetId="9">'[4]Attach-3 (QR)'!#REF!</definedName>
    <definedName name="PATH33" localSheetId="17">'[2]Attach-3 (QR)'!#REF!</definedName>
    <definedName name="PATH33" localSheetId="2">'[5]Attach-3 (QR)'!#REF!</definedName>
    <definedName name="PATH33">#REF!</definedName>
    <definedName name="PATH333" localSheetId="22">'[6]Attach QR'!$G$246</definedName>
    <definedName name="PATH333" localSheetId="25">'[3]Attach-3 (QR)'!#REF!</definedName>
    <definedName name="PATH333" localSheetId="9">'[4]Attach-3 (QR)'!#REF!</definedName>
    <definedName name="PATH333" localSheetId="17">'[2]Attach-3 (QR)'!#REF!</definedName>
    <definedName name="PATH333" localSheetId="30">'[7]Attach QR'!$G$262</definedName>
    <definedName name="PATH333" localSheetId="2">'[5]Attach-3 (QR)'!#REF!</definedName>
    <definedName name="PATH333">#REF!</definedName>
    <definedName name="PATH4" localSheetId="25">'[3]Attach-3 (QR)'!#REF!</definedName>
    <definedName name="PATH4" localSheetId="9">'[4]Attach-3 (QR)'!#REF!</definedName>
    <definedName name="PATH4" localSheetId="17">'[2]Attach-3 (QR)'!#REF!</definedName>
    <definedName name="PATH4" localSheetId="2">'[5]Attach-3 (QR)'!#REF!</definedName>
    <definedName name="PATH4">#REF!</definedName>
    <definedName name="PATH44" localSheetId="25">'[3]Attach-3 (QR)'!#REF!</definedName>
    <definedName name="PATH44" localSheetId="9">'[4]Attach-3 (QR)'!#REF!</definedName>
    <definedName name="PATH44" localSheetId="17">'[2]Attach-3 (QR)'!#REF!</definedName>
    <definedName name="PATH44" localSheetId="2">'[5]Attach-3 (QR)'!#REF!</definedName>
    <definedName name="PATH44">#REF!</definedName>
    <definedName name="PATH444" localSheetId="22">'[6]Attach QR'!$I$246</definedName>
    <definedName name="PATH444" localSheetId="25">'[3]Attach-3 (QR)'!#REF!</definedName>
    <definedName name="PATH444" localSheetId="9">'[4]Attach-3 (QR)'!#REF!</definedName>
    <definedName name="PATH444" localSheetId="17">'[2]Attach-3 (QR)'!#REF!</definedName>
    <definedName name="PATH444" localSheetId="30">'[7]Attach QR'!$I$262</definedName>
    <definedName name="PATH444" localSheetId="2">'[5]Attach-3 (QR)'!#REF!</definedName>
    <definedName name="PATH444">#REF!</definedName>
    <definedName name="PATH5" localSheetId="25">'[3]Attach-3 (QR)'!#REF!</definedName>
    <definedName name="PATH5" localSheetId="9">'[4]Attach-3 (QR)'!#REF!</definedName>
    <definedName name="PATH5" localSheetId="17">'[2]Attach-3 (QR)'!#REF!</definedName>
    <definedName name="PATH5" localSheetId="2">'[5]Attach-3 (QR)'!#REF!</definedName>
    <definedName name="PATH5">#REF!</definedName>
    <definedName name="PATH55" localSheetId="25">'[3]Attach-3 (QR)'!#REF!</definedName>
    <definedName name="PATH55" localSheetId="9">'[4]Attach-3 (QR)'!#REF!</definedName>
    <definedName name="PATH55" localSheetId="17">'[2]Attach-3 (QR)'!#REF!</definedName>
    <definedName name="PATH55" localSheetId="2">'[5]Attach-3 (QR)'!#REF!</definedName>
    <definedName name="PATH55">#REF!</definedName>
    <definedName name="PATH555" localSheetId="25">'[3]Attach-3 (QR)'!#REF!</definedName>
    <definedName name="PATH555" localSheetId="9">'[4]Attach-3 (QR)'!#REF!</definedName>
    <definedName name="PATH555" localSheetId="17">'[2]Attach-3 (QR)'!#REF!</definedName>
    <definedName name="PATH555" localSheetId="2">'[5]Attach-3 (QR)'!#REF!</definedName>
    <definedName name="PATH555">#REF!</definedName>
    <definedName name="PATHAR1" localSheetId="9">'[1]Attach-3 (QR)'!#REF!</definedName>
    <definedName name="PATHAR1" localSheetId="17">'[2]Attach-3 (QR)'!#REF!</definedName>
    <definedName name="PATHAR1">#REF!</definedName>
    <definedName name="PATHAR2" localSheetId="9">'[1]Attach-3 (QR)'!#REF!</definedName>
    <definedName name="PATHAR2" localSheetId="17">'[2]Attach-3 (QR)'!#REF!</definedName>
    <definedName name="PATHAR2">#REF!</definedName>
    <definedName name="PATHAR3" localSheetId="22">'[6]Attach QR'!$AO$750</definedName>
    <definedName name="PATHAR3" localSheetId="9">'[1]Attach-3 (QR)'!#REF!</definedName>
    <definedName name="PATHAR3" localSheetId="17">'[2]Attach-3 (QR)'!#REF!</definedName>
    <definedName name="PATHAR3" localSheetId="30">'[7]Attach QR'!$AO$767</definedName>
    <definedName name="PATHAR3">#REF!</definedName>
    <definedName name="PATHJV1" localSheetId="25">'[3]Attach-3 (QR)'!#REF!</definedName>
    <definedName name="PATHJV1" localSheetId="9">'[4]Attach-3 (QR)'!#REF!</definedName>
    <definedName name="PATHJV1" localSheetId="17">'[2]Attach-3 (QR)'!#REF!</definedName>
    <definedName name="PATHJV1" localSheetId="2">'[5]Attach-3 (QR)'!#REF!</definedName>
    <definedName name="PATHJV1">#REF!</definedName>
    <definedName name="PATHJV11" localSheetId="25">'[3]Attach-3 (QR)'!#REF!</definedName>
    <definedName name="PATHJV11" localSheetId="9">'[4]Attach-3 (QR)'!#REF!</definedName>
    <definedName name="PATHJV11" localSheetId="17">'[2]Attach-3 (QR)'!#REF!</definedName>
    <definedName name="PATHJV11" localSheetId="2">'[5]Attach-3 (QR)'!#REF!</definedName>
    <definedName name="PATHJV11">#REF!</definedName>
    <definedName name="PATHJV111" localSheetId="25">'[3]Attach-3 (QR)'!#REF!</definedName>
    <definedName name="PATHJV111" localSheetId="9">'[4]Attach-3 (QR)'!#REF!</definedName>
    <definedName name="PATHJV111" localSheetId="17">'[2]Attach-3 (QR)'!#REF!</definedName>
    <definedName name="PATHJV111" localSheetId="2">'[5]Attach-3 (QR)'!#REF!</definedName>
    <definedName name="PATHJV111">#REF!</definedName>
    <definedName name="PATHJV2" localSheetId="25">'[3]Attach-3 (QR)'!#REF!</definedName>
    <definedName name="PATHJV2" localSheetId="9">'[4]Attach-3 (QR)'!#REF!</definedName>
    <definedName name="PATHJV2" localSheetId="17">'[2]Attach-3 (QR)'!#REF!</definedName>
    <definedName name="PATHJV2" localSheetId="2">'[5]Attach-3 (QR)'!#REF!</definedName>
    <definedName name="PATHJV2">#REF!</definedName>
    <definedName name="PATHJV22" localSheetId="25">'[3]Attach-3 (QR)'!#REF!</definedName>
    <definedName name="PATHJV22" localSheetId="9">'[4]Attach-3 (QR)'!#REF!</definedName>
    <definedName name="PATHJV22" localSheetId="17">'[2]Attach-3 (QR)'!#REF!</definedName>
    <definedName name="PATHJV22" localSheetId="2">'[5]Attach-3 (QR)'!#REF!</definedName>
    <definedName name="PATHJV22">#REF!</definedName>
    <definedName name="PATHJV222" localSheetId="25">'[3]Attach-3 (QR)'!#REF!</definedName>
    <definedName name="PATHJV222" localSheetId="9">'[4]Attach-3 (QR)'!#REF!</definedName>
    <definedName name="PATHJV222" localSheetId="17">'[2]Attach-3 (QR)'!#REF!</definedName>
    <definedName name="PATHJV222" localSheetId="2">'[5]Attach-3 (QR)'!#REF!</definedName>
    <definedName name="PATHJV222">#REF!</definedName>
    <definedName name="PATHJV3" localSheetId="22">'[6]Attach QR'!$I$61</definedName>
    <definedName name="PATHJV3" localSheetId="25">'[3]Attach-3 (QR)'!#REF!</definedName>
    <definedName name="PATHJV3" localSheetId="9">'[4]Attach-3 (QR)'!#REF!</definedName>
    <definedName name="PATHJV3" localSheetId="17">'[2]Attach-3 (QR)'!#REF!</definedName>
    <definedName name="PATHJV3" localSheetId="30">'[7]Attach QR'!$I$60</definedName>
    <definedName name="PATHJV3" localSheetId="2">'[5]Attach-3 (QR)'!#REF!</definedName>
    <definedName name="PATHJV3">#REF!</definedName>
    <definedName name="PATHJV33" localSheetId="22">'[6]Attach QR'!$G$61</definedName>
    <definedName name="PATHJV33" localSheetId="25">'[3]Attach-3 (QR)'!#REF!</definedName>
    <definedName name="PATHJV33" localSheetId="9">'[4]Attach-3 (QR)'!#REF!</definedName>
    <definedName name="PATHJV33" localSheetId="17">'[2]Attach-3 (QR)'!#REF!</definedName>
    <definedName name="PATHJV33" localSheetId="30">'[7]Attach QR'!$G$60</definedName>
    <definedName name="PATHJV33" localSheetId="2">'[5]Attach-3 (QR)'!#REF!</definedName>
    <definedName name="PATHJV33">#REF!</definedName>
    <definedName name="PATHJV333" localSheetId="22">'[6]Attach QR'!$E$61</definedName>
    <definedName name="PATHJV333" localSheetId="25">'[3]Attach-3 (QR)'!#REF!</definedName>
    <definedName name="PATHJV333" localSheetId="9">'[4]Attach-3 (QR)'!#REF!</definedName>
    <definedName name="PATHJV333" localSheetId="17">'[2]Attach-3 (QR)'!#REF!</definedName>
    <definedName name="PATHJV333" localSheetId="30">'[7]Attach QR'!$E$60</definedName>
    <definedName name="PATHJV333" localSheetId="2">'[5]Attach-3 (QR)'!#REF!</definedName>
    <definedName name="PATHJV333">#REF!</definedName>
    <definedName name="PATHJVPR1" localSheetId="9">'[1]Attach-3 (QR)'!#REF!</definedName>
    <definedName name="PATHJVPR1" localSheetId="17">'[2]Attach-3 (QR)'!#REF!</definedName>
    <definedName name="PATHJVPR1">#REF!</definedName>
    <definedName name="PATHJVPR11" localSheetId="25">'[3]Attach-3 (QR)'!#REF!</definedName>
    <definedName name="PATHJVPR11" localSheetId="9">'[4]Attach-3 (QR)'!#REF!</definedName>
    <definedName name="PATHJVPR11" localSheetId="17">'[2]Attach-3 (QR)'!#REF!</definedName>
    <definedName name="PATHJVPR11" localSheetId="2">'[5]Attach-3 (QR)'!#REF!</definedName>
    <definedName name="PATHJVPR11">#REF!</definedName>
    <definedName name="PATHJVPR111" localSheetId="22">'[6]Attach QR'!$K$782</definedName>
    <definedName name="PATHJVPR111" localSheetId="25">'[3]Attach-3 (QR)'!#REF!</definedName>
    <definedName name="PATHJVPR111" localSheetId="9">'[4]Attach-3 (QR)'!#REF!</definedName>
    <definedName name="PATHJVPR111" localSheetId="17">'[2]Attach-3 (QR)'!#REF!</definedName>
    <definedName name="PATHJVPR111" localSheetId="30">'[7]Attach QR'!$K$796</definedName>
    <definedName name="PATHJVPR111" localSheetId="2">'[5]Attach-3 (QR)'!#REF!</definedName>
    <definedName name="PATHJVPR111">#REF!</definedName>
    <definedName name="PATHJVPR2" localSheetId="9">'[1]Attach-3 (QR)'!#REF!</definedName>
    <definedName name="PATHJVPR2" localSheetId="17">'[2]Attach-3 (QR)'!#REF!</definedName>
    <definedName name="PATHJVPR2">#REF!</definedName>
    <definedName name="PATHJVPR22" localSheetId="25">'[3]Attach-3 (QR)'!#REF!</definedName>
    <definedName name="PATHJVPR22" localSheetId="9">'[4]Attach-3 (QR)'!#REF!</definedName>
    <definedName name="PATHJVPR22" localSheetId="17">'[2]Attach-3 (QR)'!#REF!</definedName>
    <definedName name="PATHJVPR22" localSheetId="2">'[5]Attach-3 (QR)'!#REF!</definedName>
    <definedName name="PATHJVPR22">#REF!</definedName>
    <definedName name="PATHJVPR222" localSheetId="22">'[6]Attach QR'!$L$782</definedName>
    <definedName name="PATHJVPR222" localSheetId="25">'[3]Attach-3 (QR)'!#REF!</definedName>
    <definedName name="PATHJVPR222" localSheetId="9">'[4]Attach-3 (QR)'!#REF!</definedName>
    <definedName name="PATHJVPR222" localSheetId="17">'[2]Attach-3 (QR)'!#REF!</definedName>
    <definedName name="PATHJVPR222" localSheetId="30">'[7]Attach QR'!$L$796</definedName>
    <definedName name="PATHJVPR222" localSheetId="2">'[5]Attach-3 (QR)'!#REF!</definedName>
    <definedName name="PATHJVPR222">#REF!</definedName>
    <definedName name="PATHLA1" localSheetId="25">'[3]Attach-3 (QR)'!#REF!</definedName>
    <definedName name="PATHLA1" localSheetId="9">'[4]Attach-3 (QR)'!#REF!</definedName>
    <definedName name="PATHLA1" localSheetId="17">'[2]Attach-3 (QR)'!#REF!</definedName>
    <definedName name="PATHLA1" localSheetId="2">'[5]Attach-3 (QR)'!#REF!</definedName>
    <definedName name="PATHLA1">#REF!</definedName>
    <definedName name="PATHLA2" localSheetId="25">'[3]Attach-3 (QR)'!#REF!</definedName>
    <definedName name="PATHLA2" localSheetId="9">'[4]Attach-3 (QR)'!#REF!</definedName>
    <definedName name="PATHLA2" localSheetId="17">'[2]Attach-3 (QR)'!#REF!</definedName>
    <definedName name="PATHLA2" localSheetId="2">'[5]Attach-3 (QR)'!#REF!</definedName>
    <definedName name="PATHLA2">#REF!</definedName>
    <definedName name="PATHLA3" localSheetId="22">'[6]Attach QR'!$D$651</definedName>
    <definedName name="PATHLA3" localSheetId="25">'[3]Attach-3 (QR)'!#REF!</definedName>
    <definedName name="PATHLA3" localSheetId="9">'[4]Attach-3 (QR)'!#REF!</definedName>
    <definedName name="PATHLA3" localSheetId="17">'[2]Attach-3 (QR)'!#REF!</definedName>
    <definedName name="PATHLA3" localSheetId="30">'[7]Attach QR'!$D$664</definedName>
    <definedName name="PATHLA3" localSheetId="2">'[5]Attach-3 (QR)'!#REF!</definedName>
    <definedName name="PATHLA3">#REF!</definedName>
    <definedName name="PATHLP1" localSheetId="9">'[1]Attach-3 (QR)'!#REF!</definedName>
    <definedName name="PATHLP1" localSheetId="17">'[2]Attach-3 (QR)'!#REF!</definedName>
    <definedName name="PATHLP1">#REF!</definedName>
    <definedName name="PATHLP2" localSheetId="25">'[3]Attach-3 (QR)'!#REF!</definedName>
    <definedName name="PATHLP2" localSheetId="9">'[4]Attach-3 (QR)'!#REF!</definedName>
    <definedName name="PATHLP2" localSheetId="17">'[2]Attach-3 (QR)'!#REF!</definedName>
    <definedName name="PATHLP2" localSheetId="2">'[5]Attach-3 (QR)'!#REF!</definedName>
    <definedName name="PATHLP2">#REF!</definedName>
    <definedName name="PATHLP3" localSheetId="22">'[6]Attach QR'!$J$782</definedName>
    <definedName name="PATHLP3" localSheetId="25">'[3]Attach-3 (QR)'!#REF!</definedName>
    <definedName name="PATHLP3" localSheetId="9">'[4]Attach-3 (QR)'!#REF!</definedName>
    <definedName name="PATHLP3" localSheetId="17">'[2]Attach-3 (QR)'!#REF!</definedName>
    <definedName name="PATHLP3" localSheetId="30">'[7]Attach QR'!$J$796</definedName>
    <definedName name="PATHLP3" localSheetId="2">'[5]Attach-3 (QR)'!#REF!</definedName>
    <definedName name="PATHLP3">#REF!</definedName>
    <definedName name="PATHPR1" localSheetId="9">'[1]Attach-3 (QR)'!#REF!</definedName>
    <definedName name="PATHPR1" localSheetId="17">'[2]Attach-3 (QR)'!#REF!</definedName>
    <definedName name="PATHPR1">#REF!</definedName>
    <definedName name="PATHPR2" localSheetId="25">'[3]Attach-3 (QR)'!#REF!</definedName>
    <definedName name="PATHPR2" localSheetId="9">'[4]Attach-3 (QR)'!#REF!</definedName>
    <definedName name="PATHPR2" localSheetId="17">'[2]Attach-3 (QR)'!#REF!</definedName>
    <definedName name="PATHPR2" localSheetId="2">'[5]Attach-3 (QR)'!#REF!</definedName>
    <definedName name="PATHPR2">#REF!</definedName>
    <definedName name="_xlnm.Print_Area" localSheetId="12">'Attach ..7'!$A$1:$E$18</definedName>
    <definedName name="_xlnm.Print_Area" localSheetId="15">'Attach 10'!$A$1:$E$29</definedName>
    <definedName name="_xlnm.Print_Area" localSheetId="16">'Attach 11'!$A$1:$E$27</definedName>
    <definedName name="_xlnm.Print_Area" localSheetId="18">'Attach 12'!$A$1:$E$29</definedName>
    <definedName name="_xlnm.Print_Area" localSheetId="20">'Attach 14'!$A$1:$E$100</definedName>
    <definedName name="_xlnm.Print_Area" localSheetId="19">'Attach 14-IP'!$A$8:$I$220</definedName>
    <definedName name="_xlnm.Print_Area" localSheetId="21">'Attach 15'!$A$1:$L$94</definedName>
    <definedName name="_xlnm.Print_Area" localSheetId="22">'Attach 16'!$A$1:$E$33</definedName>
    <definedName name="_xlnm.Print_Area" localSheetId="25">'Attach 18 SP'!$A$7:$I$157</definedName>
    <definedName name="_xlnm.Print_Area" localSheetId="23">'Attach 19'!$A$1:$E$31</definedName>
    <definedName name="_xlnm.Print_Area" localSheetId="3">'Attach 2(JV)'!$A$1:$E$28</definedName>
    <definedName name="_xlnm.Print_Area" localSheetId="4">'Attach 2(QR)'!$A$1:$E$24</definedName>
    <definedName name="_xlnm.Print_Area" localSheetId="24">'Attach 20'!$A$1:$E$24</definedName>
    <definedName name="_xlnm.Print_Area" localSheetId="26">'Attach 23'!$A$1:$E$23</definedName>
    <definedName name="_xlnm.Print_Area" localSheetId="27">'Attach 25'!$A$1:$E$18</definedName>
    <definedName name="_xlnm.Print_Area" localSheetId="28">'Attach 26'!$A$1:$E$20</definedName>
    <definedName name="_xlnm.Print_Area" localSheetId="29">'Attach 28'!$A$1:$E$20</definedName>
    <definedName name="_xlnm.Print_Area" localSheetId="5">'Attach 3'!$A$1:$G$25</definedName>
    <definedName name="_xlnm.Print_Area" localSheetId="6">'Attach 3 (A)'!$A$1:$E$27</definedName>
    <definedName name="_xlnm.Print_Area" localSheetId="7">'Attach 3 (B)'!$A$1:$E$26</definedName>
    <definedName name="_xlnm.Print_Area" localSheetId="8">'Attach 4'!$A$1:$E$34</definedName>
    <definedName name="_xlnm.Print_Area" localSheetId="9">'Attach 4A'!$A$1:$E$35</definedName>
    <definedName name="_xlnm.Print_Area" localSheetId="10">'Attach 5'!$A$1:$E$34</definedName>
    <definedName name="_xlnm.Print_Area" localSheetId="11">'Attach 7'!$A$1:$E$34</definedName>
    <definedName name="_xlnm.Print_Area" localSheetId="13">'Attach 8'!$A$1:$E$52</definedName>
    <definedName name="_xlnm.Print_Area" localSheetId="14">'Attach 9'!$A$1:$F$18</definedName>
    <definedName name="_xlnm.Print_Area" localSheetId="17">'Attach PV'!$A$1:$F$119</definedName>
    <definedName name="_xlnm.Print_Area" localSheetId="30">'Bid Form (First Stage)'!$A$1:$F$147</definedName>
    <definedName name="_xlnm.Print_Area" localSheetId="1">Cover!$A$1:$F$28</definedName>
    <definedName name="_xlnm.Print_Area" localSheetId="2">'Names of Bidder'!$B$1:$G$29</definedName>
    <definedName name="_xlnm.Print_Titles" localSheetId="13">'Attach 8'!$17:$17</definedName>
    <definedName name="printedname" localSheetId="25">#REF!</definedName>
    <definedName name="printedname" localSheetId="9">#REF!</definedName>
    <definedName name="printedname" localSheetId="17">#REF!</definedName>
    <definedName name="printedname" localSheetId="30">#REF!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22">#REF!</definedName>
    <definedName name="_xlnm.Recorder" localSheetId="24">#REF!</definedName>
    <definedName name="_xlnm.Recorder" localSheetId="9">#REF!</definedName>
    <definedName name="_xlnm.Recorder" localSheetId="17">#REF!</definedName>
    <definedName name="_xlnm.Recorder" localSheetId="2">#REF!</definedName>
    <definedName name="_xlnm.Recorder">#REF!</definedName>
    <definedName name="sss" localSheetId="17">'[12]Attach-3 (QR)'!#REF!</definedName>
    <definedName name="sss" localSheetId="2">'[12]Attach-3 (QR)'!#REF!</definedName>
    <definedName name="sss">'[13]Attach-3 (QR)'!#REF!</definedName>
    <definedName name="TEST" localSheetId="22">#REF!</definedName>
    <definedName name="TEST" localSheetId="24">#REF!</definedName>
    <definedName name="TEST" localSheetId="9">#REF!</definedName>
    <definedName name="TEST" localSheetId="17">#REF!</definedName>
    <definedName name="TEST" localSheetId="2">#REF!</definedName>
    <definedName name="TEST">#REF!</definedName>
    <definedName name="TO">#REF!</definedName>
    <definedName name="ttt" localSheetId="25">#REF!</definedName>
    <definedName name="ttt" localSheetId="9">#REF!</definedName>
    <definedName name="ttt" localSheetId="17">#REF!</definedName>
    <definedName name="ttt" localSheetId="30">#REF!</definedName>
    <definedName name="ttt" localSheetId="2">#REF!</definedName>
    <definedName name="ttt">#REF!</definedName>
    <definedName name="typeofbidder" localSheetId="25">#REF!</definedName>
    <definedName name="typeofbidder" localSheetId="9">#REF!</definedName>
    <definedName name="typeofbidder" localSheetId="17">#REF!</definedName>
    <definedName name="typeofbidder" localSheetId="2">#REF!</definedName>
    <definedName name="typeofbidder">#REF!</definedName>
    <definedName name="uuu" localSheetId="25">#REF!</definedName>
    <definedName name="uuu" localSheetId="9">#REF!</definedName>
    <definedName name="uuu" localSheetId="17">#REF!</definedName>
    <definedName name="uuu" localSheetId="2">#REF!</definedName>
    <definedName name="uuu">#REF!</definedName>
    <definedName name="yyy" localSheetId="25">#REF!</definedName>
    <definedName name="yyy" localSheetId="9">#REF!</definedName>
    <definedName name="yyy" localSheetId="17">#REF!</definedName>
    <definedName name="yyy" localSheetId="2">#REF!</definedName>
    <definedName name="yyy">#REF!</definedName>
    <definedName name="Z_01ACF2E1_8E61_4459_ABC1_B6C183DEED61_.wvu.PrintArea" localSheetId="2" hidden="1">'Names of Bidder'!$B$1:$E$27</definedName>
    <definedName name="Z_05855B4F_D61E_4C97_B759_B2F96767F6F8_.wvu.Cols" localSheetId="20" hidden="1">'Attach 14'!$H:$H</definedName>
    <definedName name="Z_05855B4F_D61E_4C97_B759_B2F96767F6F8_.wvu.Cols" localSheetId="25" hidden="1">'Attach 18 SP'!$J:$P</definedName>
    <definedName name="Z_05855B4F_D61E_4C97_B759_B2F96767F6F8_.wvu.Cols" localSheetId="3" hidden="1">'Attach 2(JV)'!$G:$H</definedName>
    <definedName name="Z_05855B4F_D61E_4C97_B759_B2F96767F6F8_.wvu.Cols" localSheetId="5" hidden="1">'Attach 3'!$H:$O</definedName>
    <definedName name="Z_05855B4F_D61E_4C97_B759_B2F96767F6F8_.wvu.Cols" localSheetId="8" hidden="1">'Attach 4'!$H:$H</definedName>
    <definedName name="Z_05855B4F_D61E_4C97_B759_B2F96767F6F8_.wvu.Cols" localSheetId="9" hidden="1">'Attach 4A'!$H:$H</definedName>
    <definedName name="Z_05855B4F_D61E_4C97_B759_B2F96767F6F8_.wvu.Cols" localSheetId="10" hidden="1">'Attach 5'!$H:$H</definedName>
    <definedName name="Z_05855B4F_D61E_4C97_B759_B2F96767F6F8_.wvu.Cols" localSheetId="11" hidden="1">'Attach 7'!$H:$H</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12" hidden="1">'Attach ..7'!$A$1:$E$18</definedName>
    <definedName name="Z_05855B4F_D61E_4C97_B759_B2F96767F6F8_.wvu.PrintArea" localSheetId="15" hidden="1">'Attach 10'!$A$1:$E$29</definedName>
    <definedName name="Z_05855B4F_D61E_4C97_B759_B2F96767F6F8_.wvu.PrintArea" localSheetId="16" hidden="1">'Attach 11'!$A$1:$E$27</definedName>
    <definedName name="Z_05855B4F_D61E_4C97_B759_B2F96767F6F8_.wvu.PrintArea" localSheetId="18" hidden="1">'Attach 12'!$A$1:$E$29</definedName>
    <definedName name="Z_05855B4F_D61E_4C97_B759_B2F96767F6F8_.wvu.PrintArea" localSheetId="20" hidden="1">'Attach 14'!$A$1:$E$100</definedName>
    <definedName name="Z_05855B4F_D61E_4C97_B759_B2F96767F6F8_.wvu.PrintArea" localSheetId="19" hidden="1">'Attach 14-IP'!$A$8:$I$220</definedName>
    <definedName name="Z_05855B4F_D61E_4C97_B759_B2F96767F6F8_.wvu.PrintArea" localSheetId="21" hidden="1">'Attach 15'!$A$1:$L$94</definedName>
    <definedName name="Z_05855B4F_D61E_4C97_B759_B2F96767F6F8_.wvu.PrintArea" localSheetId="22" hidden="1">'Attach 16'!$A$1:$E$33</definedName>
    <definedName name="Z_05855B4F_D61E_4C97_B759_B2F96767F6F8_.wvu.PrintArea" localSheetId="25" hidden="1">'Attach 18 SP'!$A$7:$I$157</definedName>
    <definedName name="Z_05855B4F_D61E_4C97_B759_B2F96767F6F8_.wvu.PrintArea" localSheetId="23" hidden="1">'Attach 19'!$A$1:$E$31</definedName>
    <definedName name="Z_05855B4F_D61E_4C97_B759_B2F96767F6F8_.wvu.PrintArea" localSheetId="3" hidden="1">'Attach 2(JV)'!$A$1:$E$28</definedName>
    <definedName name="Z_05855B4F_D61E_4C97_B759_B2F96767F6F8_.wvu.PrintArea" localSheetId="4" hidden="1">'Attach 2(QR)'!$A$1:$E$28</definedName>
    <definedName name="Z_05855B4F_D61E_4C97_B759_B2F96767F6F8_.wvu.PrintArea" localSheetId="24" hidden="1">'Attach 20'!$A$1:$E$24</definedName>
    <definedName name="Z_05855B4F_D61E_4C97_B759_B2F96767F6F8_.wvu.PrintArea" localSheetId="5" hidden="1">'Attach 3'!$A$1:$G$25</definedName>
    <definedName name="Z_05855B4F_D61E_4C97_B759_B2F96767F6F8_.wvu.PrintArea" localSheetId="6" hidden="1">'Attach 3 (A)'!$A$1:$E$27</definedName>
    <definedName name="Z_05855B4F_D61E_4C97_B759_B2F96767F6F8_.wvu.PrintArea" localSheetId="7" hidden="1">'Attach 3 (B)'!$A$1:$E$26</definedName>
    <definedName name="Z_05855B4F_D61E_4C97_B759_B2F96767F6F8_.wvu.PrintArea" localSheetId="8" hidden="1">'Attach 4'!$A$1:$E$34</definedName>
    <definedName name="Z_05855B4F_D61E_4C97_B759_B2F96767F6F8_.wvu.PrintArea" localSheetId="9" hidden="1">'Attach 4A'!$A$1:$E$73</definedName>
    <definedName name="Z_05855B4F_D61E_4C97_B759_B2F96767F6F8_.wvu.PrintArea" localSheetId="10" hidden="1">'Attach 5'!$A$1:$E$34</definedName>
    <definedName name="Z_05855B4F_D61E_4C97_B759_B2F96767F6F8_.wvu.PrintArea" localSheetId="11" hidden="1">'Attach 7'!$A$1:$E$34</definedName>
    <definedName name="Z_05855B4F_D61E_4C97_B759_B2F96767F6F8_.wvu.PrintArea" localSheetId="13" hidden="1">'Attach 8'!$A$1:$E$52</definedName>
    <definedName name="Z_05855B4F_D61E_4C97_B759_B2F96767F6F8_.wvu.PrintArea" localSheetId="14" hidden="1">'Attach 9'!$A$1:$F$18</definedName>
    <definedName name="Z_05855B4F_D61E_4C97_B759_B2F96767F6F8_.wvu.PrintArea" localSheetId="1" hidden="1">Cover!$A$1:$F$28</definedName>
    <definedName name="Z_05855B4F_D61E_4C97_B759_B2F96767F6F8_.wvu.PrintArea" localSheetId="2" hidden="1">'Names of Bidder'!$B$1:$G$30</definedName>
    <definedName name="Z_05855B4F_D61E_4C97_B759_B2F96767F6F8_.wvu.PrintTitles" localSheetId="13" hidden="1">'Attach 8'!$17:$17</definedName>
    <definedName name="Z_05855B4F_D61E_4C97_B759_B2F96767F6F8_.wvu.Rows" localSheetId="20" hidden="1">'Attach 14'!$16:$16</definedName>
    <definedName name="Z_05855B4F_D61E_4C97_B759_B2F96767F6F8_.wvu.Rows" localSheetId="22" hidden="1">'Attach 16'!$26:$26,'Attach 16'!$32:$209</definedName>
    <definedName name="Z_05855B4F_D61E_4C97_B759_B2F96767F6F8_.wvu.Rows" localSheetId="25" hidden="1">'Attach 18 SP'!$149:$153</definedName>
    <definedName name="Z_05855B4F_D61E_4C97_B759_B2F96767F6F8_.wvu.Rows" localSheetId="23" hidden="1">'Attach 19'!$13:$13,'Attach 19'!$20:$28</definedName>
    <definedName name="Z_05855B4F_D61E_4C97_B759_B2F96767F6F8_.wvu.Rows" localSheetId="8" hidden="1">'Attach 4'!$4:$4</definedName>
    <definedName name="Z_05855B4F_D61E_4C97_B759_B2F96767F6F8_.wvu.Rows" localSheetId="9" hidden="1">'Attach 4A'!$25:$30</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Bidder'!$B$1:$E$27</definedName>
    <definedName name="Z_0E092BDC_3957_4C87_8B28_CA7D5BE06471_.wvu.PrintArea" localSheetId="30" hidden="1">'Bid Form (First Stage)'!$A$8:$F$147</definedName>
    <definedName name="Z_0E092BDC_3957_4C87_8B28_CA7D5BE06471_.wvu.Rows" localSheetId="30" hidden="1">'Bid Form (First Stage)'!$2:$5,'Bid Form (First Stage)'!$47:$49,'Bid Form (First Stage)'!$72:$72</definedName>
    <definedName name="Z_10C5F276_B641_4058_B015_CD9DBF21498B_.wvu.Cols" localSheetId="17" hidden="1">'Attach PV'!$G:$G,'Attach PV'!$I:$I</definedName>
    <definedName name="Z_10C5F276_B641_4058_B015_CD9DBF21498B_.wvu.PrintArea" localSheetId="17" hidden="1">'Attach PV'!$A$1:$F$31</definedName>
    <definedName name="Z_10C5F276_B641_4058_B015_CD9DBF21498B_.wvu.Rows" localSheetId="17" hidden="1">'Attach PV'!#REF!,'Attach PV'!#REF!,'Attach PV'!#REF!,'Attach PV'!#REF!,'Attach PV'!#REF!,'Attach PV'!#REF!,'Attach PV'!#REF!,'Attach PV'!#REF!,'Attach PV'!#REF!,'Attach PV'!#REF!,'Attach PV'!$116:$203</definedName>
    <definedName name="Z_14D7F02E_BCCA_4517_ABC7_537FF4AEB67A_.wvu.PrintArea" localSheetId="2" hidden="1">'Names of Bidder'!$B$1:$E$27</definedName>
    <definedName name="Z_15A19D23_A9FD_4FC1_B7B0_F2D16BDFC729_.wvu.Cols" localSheetId="20" hidden="1">'Attach 14'!$H:$H</definedName>
    <definedName name="Z_15A19D23_A9FD_4FC1_B7B0_F2D16BDFC729_.wvu.Cols" localSheetId="8" hidden="1">'Attach 4'!$H:$H</definedName>
    <definedName name="Z_15A19D23_A9FD_4FC1_B7B0_F2D16BDFC729_.wvu.Cols" localSheetId="10" hidden="1">'Attach 5'!$H:$H</definedName>
    <definedName name="Z_15A19D23_A9FD_4FC1_B7B0_F2D16BDFC729_.wvu.Cols" localSheetId="11" hidden="1">'Attach 7'!$H:$H</definedName>
    <definedName name="Z_15A19D23_A9FD_4FC1_B7B0_F2D16BDFC729_.wvu.PrintArea" localSheetId="12" hidden="1">'Attach ..7'!$A$1:$E$18</definedName>
    <definedName name="Z_15A19D23_A9FD_4FC1_B7B0_F2D16BDFC729_.wvu.PrintArea" localSheetId="15" hidden="1">'Attach 10'!$A$1:$E$29</definedName>
    <definedName name="Z_15A19D23_A9FD_4FC1_B7B0_F2D16BDFC729_.wvu.PrintArea" localSheetId="16" hidden="1">'Attach 11'!$A$1:$E$27</definedName>
    <definedName name="Z_15A19D23_A9FD_4FC1_B7B0_F2D16BDFC729_.wvu.PrintArea" localSheetId="18" hidden="1">'Attach 12'!$A$1:$E$29</definedName>
    <definedName name="Z_15A19D23_A9FD_4FC1_B7B0_F2D16BDFC729_.wvu.PrintArea" localSheetId="20" hidden="1">'Attach 14'!$A$1:$E$100</definedName>
    <definedName name="Z_15A19D23_A9FD_4FC1_B7B0_F2D16BDFC729_.wvu.PrintArea" localSheetId="19" hidden="1">'Attach 14-IP'!$A$8:$I$220</definedName>
    <definedName name="Z_15A19D23_A9FD_4FC1_B7B0_F2D16BDFC729_.wvu.PrintArea" localSheetId="21" hidden="1">'Attach 15'!$A$1:$L$94</definedName>
    <definedName name="Z_15A19D23_A9FD_4FC1_B7B0_F2D16BDFC729_.wvu.PrintArea" localSheetId="22" hidden="1">'Attach 16'!$A$1:$E$33</definedName>
    <definedName name="Z_15A19D23_A9FD_4FC1_B7B0_F2D16BDFC729_.wvu.PrintArea" localSheetId="23" hidden="1">'Attach 19'!$A$1:$E$31</definedName>
    <definedName name="Z_15A19D23_A9FD_4FC1_B7B0_F2D16BDFC729_.wvu.PrintArea" localSheetId="3" hidden="1">'Attach 2(JV)'!$A$1:$E$28</definedName>
    <definedName name="Z_15A19D23_A9FD_4FC1_B7B0_F2D16BDFC729_.wvu.PrintArea" localSheetId="4" hidden="1">'Attach 2(QR)'!$A$1:$E$28</definedName>
    <definedName name="Z_15A19D23_A9FD_4FC1_B7B0_F2D16BDFC729_.wvu.PrintArea" localSheetId="24" hidden="1">'Attach 20'!$A$1:$E$24</definedName>
    <definedName name="Z_15A19D23_A9FD_4FC1_B7B0_F2D16BDFC729_.wvu.PrintArea" localSheetId="5" hidden="1">'Attach 3'!$A$1:$G$25</definedName>
    <definedName name="Z_15A19D23_A9FD_4FC1_B7B0_F2D16BDFC729_.wvu.PrintArea" localSheetId="6" hidden="1">'Attach 3 (A)'!$A$1:$E$27</definedName>
    <definedName name="Z_15A19D23_A9FD_4FC1_B7B0_F2D16BDFC729_.wvu.PrintArea" localSheetId="7" hidden="1">'Attach 3 (B)'!$A$1:$E$26</definedName>
    <definedName name="Z_15A19D23_A9FD_4FC1_B7B0_F2D16BDFC729_.wvu.PrintArea" localSheetId="8" hidden="1">'Attach 4'!$A$1:$E$34</definedName>
    <definedName name="Z_15A19D23_A9FD_4FC1_B7B0_F2D16BDFC729_.wvu.PrintArea" localSheetId="10" hidden="1">'Attach 5'!$A$1:$E$34</definedName>
    <definedName name="Z_15A19D23_A9FD_4FC1_B7B0_F2D16BDFC729_.wvu.PrintArea" localSheetId="11" hidden="1">'Attach 7'!$A$1:$E$34</definedName>
    <definedName name="Z_15A19D23_A9FD_4FC1_B7B0_F2D16BDFC729_.wvu.PrintArea" localSheetId="13" hidden="1">'Attach 8'!$A$1:$E$53</definedName>
    <definedName name="Z_15A19D23_A9FD_4FC1_B7B0_F2D16BDFC729_.wvu.PrintArea" localSheetId="14" hidden="1">'Attach 9'!$A$1:$E$18</definedName>
    <definedName name="Z_15A19D23_A9FD_4FC1_B7B0_F2D16BDFC729_.wvu.PrintArea" localSheetId="30" hidden="1">'Bid Form (First Stage)'!$A$8:$F$147</definedName>
    <definedName name="Z_15A19D23_A9FD_4FC1_B7B0_F2D16BDFC729_.wvu.PrintTitles" localSheetId="13" hidden="1">'Attach 8'!$17:$17</definedName>
    <definedName name="Z_15A19D23_A9FD_4FC1_B7B0_F2D16BDFC729_.wvu.Rows" localSheetId="20" hidden="1">'Attach 14'!$16:$16</definedName>
    <definedName name="Z_15A19D23_A9FD_4FC1_B7B0_F2D16BDFC729_.wvu.Rows" localSheetId="22" hidden="1">'Attach 16'!$26:$26,'Attach 16'!$32:$209</definedName>
    <definedName name="Z_15A19D23_A9FD_4FC1_B7B0_F2D16BDFC729_.wvu.Rows" localSheetId="23" hidden="1">'Attach 19'!$13:$13,'Attach 19'!$20:$28</definedName>
    <definedName name="Z_15A19D23_A9FD_4FC1_B7B0_F2D16BDFC729_.wvu.Rows" localSheetId="8" hidden="1">'Attach 4'!$4:$4</definedName>
    <definedName name="Z_1C70608C_646A_4043_A222_6253B5006A93_.wvu.Cols" localSheetId="9" hidden="1">'Attach 4A'!$H:$H</definedName>
    <definedName name="Z_1C70608C_646A_4043_A222_6253B5006A93_.wvu.Cols" localSheetId="17" hidden="1">'Attach PV'!$I:$J</definedName>
    <definedName name="Z_1C70608C_646A_4043_A222_6253B5006A93_.wvu.PrintArea" localSheetId="25" hidden="1">'Attach 18 SP'!$A$8:$I$170</definedName>
    <definedName name="Z_1C70608C_646A_4043_A222_6253B5006A93_.wvu.PrintArea" localSheetId="9" hidden="1">'Attach 4A'!$A$1:$E$73</definedName>
    <definedName name="Z_1C70608C_646A_4043_A222_6253B5006A93_.wvu.PrintArea" localSheetId="17" hidden="1">'Attach PV'!$B$1:$G$31</definedName>
    <definedName name="Z_1C70608C_646A_4043_A222_6253B5006A93_.wvu.PrintTitles" localSheetId="17" hidden="1">'Attach PV'!#REF!</definedName>
    <definedName name="Z_1C70608C_646A_4043_A222_6253B5006A93_.wvu.Rows" localSheetId="25" hidden="1">'Attach 18 SP'!$41:$41</definedName>
    <definedName name="Z_1C70608C_646A_4043_A222_6253B5006A93_.wvu.Rows" localSheetId="9" hidden="1">'Attach 4A'!$25:$30</definedName>
    <definedName name="Z_1C70608C_646A_4043_A222_6253B5006A93_.wvu.Rows" localSheetId="17" hidden="1">'Attach PV'!#REF!</definedName>
    <definedName name="Z_1FD9ACA5_802E_4240_ABEA_3FAA854014ED_.wvu.PrintArea" localSheetId="22" hidden="1">'Attach 16'!$A$1:$E$33</definedName>
    <definedName name="Z_1FD9ACA5_802E_4240_ABEA_3FAA854014ED_.wvu.Rows" localSheetId="22" hidden="1">'Attach 16'!$26:$26,'Attach 16'!$32:$209</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9" hidden="1">'Attach 4A'!$H:$H</definedName>
    <definedName name="Z_237D8718_39ED_4FFE_B3B2_D1192F8D2E87_.wvu.Cols" localSheetId="17" hidden="1">'Attach PV'!$I:$J</definedName>
    <definedName name="Z_237D8718_39ED_4FFE_B3B2_D1192F8D2E87_.wvu.PrintArea" localSheetId="25" hidden="1">'Attach 18 SP'!$A$8:$I$170</definedName>
    <definedName name="Z_237D8718_39ED_4FFE_B3B2_D1192F8D2E87_.wvu.PrintArea" localSheetId="9" hidden="1">'Attach 4A'!$A$1:$E$73</definedName>
    <definedName name="Z_237D8718_39ED_4FFE_B3B2_D1192F8D2E87_.wvu.PrintArea" localSheetId="17" hidden="1">'Attach PV'!$B$1:$G$31</definedName>
    <definedName name="Z_237D8718_39ED_4FFE_B3B2_D1192F8D2E87_.wvu.PrintTitles" localSheetId="17" hidden="1">'Attach PV'!#REF!</definedName>
    <definedName name="Z_237D8718_39ED_4FFE_B3B2_D1192F8D2E87_.wvu.Rows" localSheetId="25" hidden="1">'Attach 18 SP'!$41:$41</definedName>
    <definedName name="Z_237D8718_39ED_4FFE_B3B2_D1192F8D2E87_.wvu.Rows" localSheetId="9" hidden="1">'Attach 4A'!$25:$30</definedName>
    <definedName name="Z_240327DD_375F_45D4_BA52_89AFD79FE6A1_.wvu.Cols" localSheetId="20" hidden="1">'Attach 14'!$H:$H</definedName>
    <definedName name="Z_240327DD_375F_45D4_BA52_89AFD79FE6A1_.wvu.Cols" localSheetId="8" hidden="1">'Attach 4'!$H:$H</definedName>
    <definedName name="Z_240327DD_375F_45D4_BA52_89AFD79FE6A1_.wvu.Cols" localSheetId="10" hidden="1">'Attach 5'!$H:$H</definedName>
    <definedName name="Z_240327DD_375F_45D4_BA52_89AFD79FE6A1_.wvu.Cols" localSheetId="11" hidden="1">'Attach 7'!$H:$H</definedName>
    <definedName name="Z_240327DD_375F_45D4_BA52_89AFD79FE6A1_.wvu.PrintArea" localSheetId="12" hidden="1">'Attach ..7'!$A$1:$E$18</definedName>
    <definedName name="Z_240327DD_375F_45D4_BA52_89AFD79FE6A1_.wvu.PrintArea" localSheetId="15" hidden="1">'Attach 10'!$A$1:$E$29</definedName>
    <definedName name="Z_240327DD_375F_45D4_BA52_89AFD79FE6A1_.wvu.PrintArea" localSheetId="16" hidden="1">'Attach 11'!$A$1:$E$29</definedName>
    <definedName name="Z_240327DD_375F_45D4_BA52_89AFD79FE6A1_.wvu.PrintArea" localSheetId="18" hidden="1">'Attach 12'!$A$1:$E$29</definedName>
    <definedName name="Z_240327DD_375F_45D4_BA52_89AFD79FE6A1_.wvu.PrintArea" localSheetId="20" hidden="1">'Attach 14'!$A$1:$E$100</definedName>
    <definedName name="Z_240327DD_375F_45D4_BA52_89AFD79FE6A1_.wvu.PrintArea" localSheetId="19" hidden="1">'Attach 14-IP'!$A$8:$I$220</definedName>
    <definedName name="Z_240327DD_375F_45D4_BA52_89AFD79FE6A1_.wvu.PrintArea" localSheetId="21" hidden="1">'Attach 15'!$A$1:$L$94</definedName>
    <definedName name="Z_240327DD_375F_45D4_BA52_89AFD79FE6A1_.wvu.PrintArea" localSheetId="22" hidden="1">'Attach 16'!$A$1:$E$33</definedName>
    <definedName name="Z_240327DD_375F_45D4_BA52_89AFD79FE6A1_.wvu.PrintArea" localSheetId="23" hidden="1">'Attach 19'!$A$1:$E$31</definedName>
    <definedName name="Z_240327DD_375F_45D4_BA52_89AFD79FE6A1_.wvu.PrintArea" localSheetId="3" hidden="1">'Attach 2(JV)'!$A$1:$E$28</definedName>
    <definedName name="Z_240327DD_375F_45D4_BA52_89AFD79FE6A1_.wvu.PrintArea" localSheetId="4" hidden="1">'Attach 2(QR)'!$A$1:$E$28</definedName>
    <definedName name="Z_240327DD_375F_45D4_BA52_89AFD79FE6A1_.wvu.PrintArea" localSheetId="24" hidden="1">'Attach 20'!$A$1:$E$24</definedName>
    <definedName name="Z_240327DD_375F_45D4_BA52_89AFD79FE6A1_.wvu.PrintArea" localSheetId="5" hidden="1">'Attach 3'!$A$1:$E$25</definedName>
    <definedName name="Z_240327DD_375F_45D4_BA52_89AFD79FE6A1_.wvu.PrintArea" localSheetId="6" hidden="1">'Attach 3 (A)'!$A$1:$E$27</definedName>
    <definedName name="Z_240327DD_375F_45D4_BA52_89AFD79FE6A1_.wvu.PrintArea" localSheetId="7" hidden="1">'Attach 3 (B)'!$A$1:$E$26</definedName>
    <definedName name="Z_240327DD_375F_45D4_BA52_89AFD79FE6A1_.wvu.PrintArea" localSheetId="8" hidden="1">'Attach 4'!$A$1:$E$34</definedName>
    <definedName name="Z_240327DD_375F_45D4_BA52_89AFD79FE6A1_.wvu.PrintArea" localSheetId="10" hidden="1">'Attach 5'!$A$1:$E$34</definedName>
    <definedName name="Z_240327DD_375F_45D4_BA52_89AFD79FE6A1_.wvu.PrintArea" localSheetId="11" hidden="1">'Attach 7'!$A$1:$E$34</definedName>
    <definedName name="Z_240327DD_375F_45D4_BA52_89AFD79FE6A1_.wvu.PrintArea" localSheetId="13" hidden="1">'Attach 8'!$A$1:$E$53</definedName>
    <definedName name="Z_240327DD_375F_45D4_BA52_89AFD79FE6A1_.wvu.PrintArea" localSheetId="14" hidden="1">'Attach 9'!$A$1:$E$18</definedName>
    <definedName name="Z_240327DD_375F_45D4_BA52_89AFD79FE6A1_.wvu.PrintArea" localSheetId="30" hidden="1">'Bid Form (First Stage)'!$A$8:$F$147</definedName>
    <definedName name="Z_240327DD_375F_45D4_BA52_89AFD79FE6A1_.wvu.PrintTitles" localSheetId="13" hidden="1">'Attach 8'!$17:$17</definedName>
    <definedName name="Z_240327DD_375F_45D4_BA52_89AFD79FE6A1_.wvu.Rows" localSheetId="20" hidden="1">'Attach 14'!$16:$16</definedName>
    <definedName name="Z_240327DD_375F_45D4_BA52_89AFD79FE6A1_.wvu.Rows" localSheetId="22" hidden="1">'Attach 16'!$26:$26,'Attach 16'!$32:$209</definedName>
    <definedName name="Z_240327DD_375F_45D4_BA52_89AFD79FE6A1_.wvu.Rows" localSheetId="23" hidden="1">'Attach 19'!$13:$13,'Attach 19'!$20:$28</definedName>
    <definedName name="Z_240327DD_375F_45D4_BA52_89AFD79FE6A1_.wvu.Rows" localSheetId="8" hidden="1">'Attach 4'!$4:$4</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25" hidden="1">'Attach 18 SP'!$A$8:$I$157</definedName>
    <definedName name="Z_2648A02A_7B8C_446F_A14E_7410EA5360FE_.wvu.PrintArea" localSheetId="2" hidden="1">'Names of Bidder'!$B$1:$G$30</definedName>
    <definedName name="Z_265106DA_0305_46BE_8A98_0935A189448A_.wvu.Cols" localSheetId="17" hidden="1">'Attach PV'!$G:$I</definedName>
    <definedName name="Z_265106DA_0305_46BE_8A98_0935A189448A_.wvu.PrintArea" localSheetId="17" hidden="1">'Attach PV'!$A$1:$F$119</definedName>
    <definedName name="Z_265106DA_0305_46BE_8A98_0935A189448A_.wvu.Rows" localSheetId="17" hidden="1">'Attach PV'!#REF!</definedName>
    <definedName name="Z_26C9F440_2701_423F_9FDB_7DFF079DC7F8_.wvu.Cols" localSheetId="17" hidden="1">'Attach PV'!$G:$I</definedName>
    <definedName name="Z_26C9F440_2701_423F_9FDB_7DFF079DC7F8_.wvu.PrintArea" localSheetId="17" hidden="1">'Attach PV'!$A$1:$F$119</definedName>
    <definedName name="Z_26C9F440_2701_423F_9FDB_7DFF079DC7F8_.wvu.Rows" localSheetId="17" hidden="1">'Attach PV'!#REF!</definedName>
    <definedName name="Z_27A45B7A_04F2_4516_B80B_5ED0825D4ED3_.wvu.Cols" localSheetId="2" hidden="1">'Names of Bidder'!$L:$L</definedName>
    <definedName name="Z_27A45B7A_04F2_4516_B80B_5ED0825D4ED3_.wvu.PrintArea" localSheetId="2" hidden="1">'Names of Bidder'!$B$1:$E$27</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9" hidden="1">'Attach 4A'!$H:$H</definedName>
    <definedName name="Z_2A2FB930_C663_4A04_A0CA_73AD259C762E_.wvu.PrintArea" localSheetId="9" hidden="1">'Attach 4A'!$A$1:$E$73</definedName>
    <definedName name="Z_2A2FB930_C663_4A04_A0CA_73AD259C762E_.wvu.Rows" localSheetId="9" hidden="1">'Attach 4A'!$25:$30</definedName>
    <definedName name="Z_2CACF0B6_9BA9_4239_9E70_81429B6F696E_.wvu.PrintArea" localSheetId="30" hidden="1">'Bid Form (First Stage)'!$A$8:$F$147</definedName>
    <definedName name="Z_2CACF0B6_9BA9_4239_9E70_81429B6F696E_.wvu.Rows" localSheetId="30" hidden="1">'Bid Form (First Stage)'!$2:$5,'Bid Form (First Stage)'!$47:$49,'Bid Form (First Stage)'!$72:$72</definedName>
    <definedName name="Z_308F00E9_5A71_4486_BCFD_DF8513C1906D_.wvu.Cols" localSheetId="17" hidden="1">'Attach PV'!$I:$I</definedName>
    <definedName name="Z_308F00E9_5A71_4486_BCFD_DF8513C1906D_.wvu.PrintArea" localSheetId="17" hidden="1">'Attach PV'!$A$1:$F$31</definedName>
    <definedName name="Z_308F00E9_5A71_4486_BCFD_DF8513C1906D_.wvu.Rows" localSheetId="17" hidden="1">'Attach PV'!$19:$21,'Attach PV'!#REF!,'Attach PV'!#REF!,'Attach PV'!#REF!,'Attach PV'!#REF!,'Attach PV'!#REF!,'Attach PV'!#REF!,'Attach PV'!#REF!,'Attach PV'!#REF!,'Attach PV'!$116:$203</definedName>
    <definedName name="Z_30E57F47_2338_458C_930A_44F048960490_.wvu.Cols" localSheetId="17" hidden="1">'Attach PV'!$G:$G,'Attach PV'!$I:$I</definedName>
    <definedName name="Z_30E57F47_2338_458C_930A_44F048960490_.wvu.PrintArea" localSheetId="17" hidden="1">'Attach PV'!$A$1:$F$31</definedName>
    <definedName name="Z_30E57F47_2338_458C_930A_44F048960490_.wvu.Rows" localSheetId="17" hidden="1">'Attach PV'!#REF!,'Attach PV'!#REF!,'Attach PV'!#REF!,'Attach PV'!#REF!,'Attach PV'!#REF!,'Attach PV'!#REF!,'Attach PV'!#REF!,'Attach PV'!#REF!,'Attach PV'!#REF!,'Attach PV'!#REF!,'Attach PV'!#REF!,'Attach PV'!#REF!,'Attach PV'!#REF!,'Attach PV'!$116:$203</definedName>
    <definedName name="Z_310C668A_8F32_46E5_8798_717B86834286_.wvu.Cols" localSheetId="17" hidden="1">'Attach PV'!$I:$I</definedName>
    <definedName name="Z_310C668A_8F32_46E5_8798_717B86834286_.wvu.PrintArea" localSheetId="17" hidden="1">'Attach PV'!$A$1:$F$31</definedName>
    <definedName name="Z_310C668A_8F32_46E5_8798_717B86834286_.wvu.Rows" localSheetId="17" hidden="1">'Attach PV'!#REF!,'Attach PV'!#REF!,'Attach PV'!#REF!,'Attach PV'!#REF!,'Attach PV'!$116:$203</definedName>
    <definedName name="Z_3365131F_6BE7_432A_859B_F41B794BB9E6_.wvu.Cols" localSheetId="17" hidden="1">'Attach PV'!$I:$I</definedName>
    <definedName name="Z_3365131F_6BE7_432A_859B_F41B794BB9E6_.wvu.PrintArea" localSheetId="17" hidden="1">'Attach PV'!$A$1:$F$31</definedName>
    <definedName name="Z_3365131F_6BE7_432A_859B_F41B794BB9E6_.wvu.Rows" localSheetId="17" hidden="1">'Attach PV'!#REF!,'Attach PV'!#REF!,'Attach PV'!#REF!,'Attach PV'!#REF!,'Attach PV'!#REF!,'Attach PV'!#REF!,'Attach PV'!#REF!,'Attach PV'!$116:$203</definedName>
    <definedName name="Z_340562B9_6CEE_4962_8D7D_CA1C6778F52C_.wvu.Cols" localSheetId="20" hidden="1">'Attach 14'!$H:$H</definedName>
    <definedName name="Z_340562B9_6CEE_4962_8D7D_CA1C6778F52C_.wvu.Cols" localSheetId="8" hidden="1">'Attach 4'!$H:$H</definedName>
    <definedName name="Z_340562B9_6CEE_4962_8D7D_CA1C6778F52C_.wvu.Cols" localSheetId="10" hidden="1">'Attach 5'!$H:$H</definedName>
    <definedName name="Z_340562B9_6CEE_4962_8D7D_CA1C6778F52C_.wvu.Cols" localSheetId="11" hidden="1">'Attach 7'!$H:$H</definedName>
    <definedName name="Z_340562B9_6CEE_4962_8D7D_CA1C6778F52C_.wvu.PrintArea" localSheetId="12" hidden="1">'Attach ..7'!$A$1:$E$18</definedName>
    <definedName name="Z_340562B9_6CEE_4962_8D7D_CA1C6778F52C_.wvu.PrintArea" localSheetId="15" hidden="1">'Attach 10'!$A$1:$E$29</definedName>
    <definedName name="Z_340562B9_6CEE_4962_8D7D_CA1C6778F52C_.wvu.PrintArea" localSheetId="16" hidden="1">'Attach 11'!$A$1:$E$27</definedName>
    <definedName name="Z_340562B9_6CEE_4962_8D7D_CA1C6778F52C_.wvu.PrintArea" localSheetId="18" hidden="1">'Attach 12'!$A$1:$E$29</definedName>
    <definedName name="Z_340562B9_6CEE_4962_8D7D_CA1C6778F52C_.wvu.PrintArea" localSheetId="20" hidden="1">'Attach 14'!$A$1:$E$100</definedName>
    <definedName name="Z_340562B9_6CEE_4962_8D7D_CA1C6778F52C_.wvu.PrintArea" localSheetId="19" hidden="1">'Attach 14-IP'!$A$8:$I$220</definedName>
    <definedName name="Z_340562B9_6CEE_4962_8D7D_CA1C6778F52C_.wvu.PrintArea" localSheetId="21" hidden="1">'Attach 15'!$A$1:$L$94</definedName>
    <definedName name="Z_340562B9_6CEE_4962_8D7D_CA1C6778F52C_.wvu.PrintArea" localSheetId="22" hidden="1">'Attach 16'!$A$1:$E$33</definedName>
    <definedName name="Z_340562B9_6CEE_4962_8D7D_CA1C6778F52C_.wvu.PrintArea" localSheetId="23" hidden="1">'Attach 19'!$A$1:$E$31</definedName>
    <definedName name="Z_340562B9_6CEE_4962_8D7D_CA1C6778F52C_.wvu.PrintArea" localSheetId="3" hidden="1">'Attach 2(JV)'!$A$1:$E$28</definedName>
    <definedName name="Z_340562B9_6CEE_4962_8D7D_CA1C6778F52C_.wvu.PrintArea" localSheetId="4" hidden="1">'Attach 2(QR)'!$A$1:$E$28</definedName>
    <definedName name="Z_340562B9_6CEE_4962_8D7D_CA1C6778F52C_.wvu.PrintArea" localSheetId="24" hidden="1">'Attach 20'!$A$1:$E$24</definedName>
    <definedName name="Z_340562B9_6CEE_4962_8D7D_CA1C6778F52C_.wvu.PrintArea" localSheetId="5" hidden="1">'Attach 3'!$A$1:$G$25</definedName>
    <definedName name="Z_340562B9_6CEE_4962_8D7D_CA1C6778F52C_.wvu.PrintArea" localSheetId="6" hidden="1">'Attach 3 (A)'!$A$1:$E$27</definedName>
    <definedName name="Z_340562B9_6CEE_4962_8D7D_CA1C6778F52C_.wvu.PrintArea" localSheetId="7" hidden="1">'Attach 3 (B)'!$A$1:$E$26</definedName>
    <definedName name="Z_340562B9_6CEE_4962_8D7D_CA1C6778F52C_.wvu.PrintArea" localSheetId="8" hidden="1">'Attach 4'!$A$1:$E$34</definedName>
    <definedName name="Z_340562B9_6CEE_4962_8D7D_CA1C6778F52C_.wvu.PrintArea" localSheetId="10" hidden="1">'Attach 5'!$A$1:$E$34</definedName>
    <definedName name="Z_340562B9_6CEE_4962_8D7D_CA1C6778F52C_.wvu.PrintArea" localSheetId="11" hidden="1">'Attach 7'!$A$1:$E$34</definedName>
    <definedName name="Z_340562B9_6CEE_4962_8D7D_CA1C6778F52C_.wvu.PrintArea" localSheetId="13" hidden="1">'Attach 8'!$A$1:$E$53</definedName>
    <definedName name="Z_340562B9_6CEE_4962_8D7D_CA1C6778F52C_.wvu.PrintArea" localSheetId="14" hidden="1">'Attach 9'!$A$1:$E$18</definedName>
    <definedName name="Z_340562B9_6CEE_4962_8D7D_CA1C6778F52C_.wvu.PrintTitles" localSheetId="13" hidden="1">'Attach 8'!$17:$17</definedName>
    <definedName name="Z_340562B9_6CEE_4962_8D7D_CA1C6778F52C_.wvu.Rows" localSheetId="20" hidden="1">'Attach 14'!$16:$16</definedName>
    <definedName name="Z_340562B9_6CEE_4962_8D7D_CA1C6778F52C_.wvu.Rows" localSheetId="22" hidden="1">'Attach 16'!$26:$26,'Attach 16'!$32:$209</definedName>
    <definedName name="Z_340562B9_6CEE_4962_8D7D_CA1C6778F52C_.wvu.Rows" localSheetId="23" hidden="1">'Attach 19'!$13:$13,'Attach 19'!$20:$28</definedName>
    <definedName name="Z_340562B9_6CEE_4962_8D7D_CA1C6778F52C_.wvu.Rows" localSheetId="8" hidden="1">'Attach 4'!$4:$4</definedName>
    <definedName name="Z_347D9A5E_5167_4CD7_A121_BEAF211F64E4_.wvu.Cols" localSheetId="20" hidden="1">'Attach 14'!$H:$H,'Attach 14'!$J:$J</definedName>
    <definedName name="Z_347D9A5E_5167_4CD7_A121_BEAF211F64E4_.wvu.Cols" localSheetId="25" hidden="1">'Attach 18 SP'!$J:$P</definedName>
    <definedName name="Z_347D9A5E_5167_4CD7_A121_BEAF211F64E4_.wvu.Cols" localSheetId="3" hidden="1">'Attach 2(JV)'!$G:$H</definedName>
    <definedName name="Z_347D9A5E_5167_4CD7_A121_BEAF211F64E4_.wvu.Cols" localSheetId="5" hidden="1">'Attach 3'!$H:$O</definedName>
    <definedName name="Z_347D9A5E_5167_4CD7_A121_BEAF211F64E4_.wvu.Cols" localSheetId="8" hidden="1">'Attach 4'!$H:$H</definedName>
    <definedName name="Z_347D9A5E_5167_4CD7_A121_BEAF211F64E4_.wvu.Cols" localSheetId="9" hidden="1">'Attach 4A'!$G:$H</definedName>
    <definedName name="Z_347D9A5E_5167_4CD7_A121_BEAF211F64E4_.wvu.Cols" localSheetId="10" hidden="1">'Attach 5'!$H:$H</definedName>
    <definedName name="Z_347D9A5E_5167_4CD7_A121_BEAF211F64E4_.wvu.Cols" localSheetId="11" hidden="1">'Attach 7'!$H:$H</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12" hidden="1">'Attach ..7'!$A$1:$E$18</definedName>
    <definedName name="Z_347D9A5E_5167_4CD7_A121_BEAF211F64E4_.wvu.PrintArea" localSheetId="15" hidden="1">'Attach 10'!$A$1:$E$29</definedName>
    <definedName name="Z_347D9A5E_5167_4CD7_A121_BEAF211F64E4_.wvu.PrintArea" localSheetId="16" hidden="1">'Attach 11'!$A$1:$E$27</definedName>
    <definedName name="Z_347D9A5E_5167_4CD7_A121_BEAF211F64E4_.wvu.PrintArea" localSheetId="18" hidden="1">'Attach 12'!$A$1:$E$29</definedName>
    <definedName name="Z_347D9A5E_5167_4CD7_A121_BEAF211F64E4_.wvu.PrintArea" localSheetId="20" hidden="1">'Attach 14'!$A$1:$E$100</definedName>
    <definedName name="Z_347D9A5E_5167_4CD7_A121_BEAF211F64E4_.wvu.PrintArea" localSheetId="19" hidden="1">'Attach 14-IP'!$A$8:$I$220</definedName>
    <definedName name="Z_347D9A5E_5167_4CD7_A121_BEAF211F64E4_.wvu.PrintArea" localSheetId="21" hidden="1">'Attach 15'!$A$1:$L$94</definedName>
    <definedName name="Z_347D9A5E_5167_4CD7_A121_BEAF211F64E4_.wvu.PrintArea" localSheetId="22" hidden="1">'Attach 16'!$A$1:$E$33</definedName>
    <definedName name="Z_347D9A5E_5167_4CD7_A121_BEAF211F64E4_.wvu.PrintArea" localSheetId="25" hidden="1">'Attach 18 SP'!$A$7:$I$157</definedName>
    <definedName name="Z_347D9A5E_5167_4CD7_A121_BEAF211F64E4_.wvu.PrintArea" localSheetId="23" hidden="1">'Attach 19'!$A$1:$E$31</definedName>
    <definedName name="Z_347D9A5E_5167_4CD7_A121_BEAF211F64E4_.wvu.PrintArea" localSheetId="3" hidden="1">'Attach 2(JV)'!$A$1:$E$28</definedName>
    <definedName name="Z_347D9A5E_5167_4CD7_A121_BEAF211F64E4_.wvu.PrintArea" localSheetId="4" hidden="1">'Attach 2(QR)'!$A$1:$E$28</definedName>
    <definedName name="Z_347D9A5E_5167_4CD7_A121_BEAF211F64E4_.wvu.PrintArea" localSheetId="24" hidden="1">'Attach 20'!$A$1:$E$24</definedName>
    <definedName name="Z_347D9A5E_5167_4CD7_A121_BEAF211F64E4_.wvu.PrintArea" localSheetId="5" hidden="1">'Attach 3'!$A$1:$G$25</definedName>
    <definedName name="Z_347D9A5E_5167_4CD7_A121_BEAF211F64E4_.wvu.PrintArea" localSheetId="6" hidden="1">'Attach 3 (A)'!$A$1:$E$27</definedName>
    <definedName name="Z_347D9A5E_5167_4CD7_A121_BEAF211F64E4_.wvu.PrintArea" localSheetId="7" hidden="1">'Attach 3 (B)'!$A$1:$E$26</definedName>
    <definedName name="Z_347D9A5E_5167_4CD7_A121_BEAF211F64E4_.wvu.PrintArea" localSheetId="8" hidden="1">'Attach 4'!$A$1:$E$110</definedName>
    <definedName name="Z_347D9A5E_5167_4CD7_A121_BEAF211F64E4_.wvu.PrintArea" localSheetId="9" hidden="1">'Attach 4A'!$A$1:$E$73</definedName>
    <definedName name="Z_347D9A5E_5167_4CD7_A121_BEAF211F64E4_.wvu.PrintArea" localSheetId="10" hidden="1">'Attach 5'!$A$1:$E$34</definedName>
    <definedName name="Z_347D9A5E_5167_4CD7_A121_BEAF211F64E4_.wvu.PrintArea" localSheetId="11" hidden="1">'Attach 7'!$A$1:$E$34</definedName>
    <definedName name="Z_347D9A5E_5167_4CD7_A121_BEAF211F64E4_.wvu.PrintArea" localSheetId="13" hidden="1">'Attach 8'!$A$1:$E$52</definedName>
    <definedName name="Z_347D9A5E_5167_4CD7_A121_BEAF211F64E4_.wvu.PrintArea" localSheetId="14" hidden="1">'Attach 9'!$A$1:$F$18</definedName>
    <definedName name="Z_347D9A5E_5167_4CD7_A121_BEAF211F64E4_.wvu.PrintArea" localSheetId="1" hidden="1">Cover!$A$1:$F$28</definedName>
    <definedName name="Z_347D9A5E_5167_4CD7_A121_BEAF211F64E4_.wvu.PrintArea" localSheetId="2" hidden="1">'Names of Bidder'!$B$1:$G$30</definedName>
    <definedName name="Z_347D9A5E_5167_4CD7_A121_BEAF211F64E4_.wvu.PrintTitles" localSheetId="13" hidden="1">'Attach 8'!$17:$17</definedName>
    <definedName name="Z_347D9A5E_5167_4CD7_A121_BEAF211F64E4_.wvu.Rows" localSheetId="20" hidden="1">'Attach 14'!$16:$16</definedName>
    <definedName name="Z_347D9A5E_5167_4CD7_A121_BEAF211F64E4_.wvu.Rows" localSheetId="22" hidden="1">'Attach 16'!$26:$26,'Attach 16'!$32:$209</definedName>
    <definedName name="Z_347D9A5E_5167_4CD7_A121_BEAF211F64E4_.wvu.Rows" localSheetId="25" hidden="1">'Attach 18 SP'!$149:$153</definedName>
    <definedName name="Z_347D9A5E_5167_4CD7_A121_BEAF211F64E4_.wvu.Rows" localSheetId="23" hidden="1">'Attach 19'!$13:$13,'Attach 19'!$20:$28</definedName>
    <definedName name="Z_347D9A5E_5167_4CD7_A121_BEAF211F64E4_.wvu.Rows" localSheetId="8" hidden="1">'Attach 4'!$4:$4</definedName>
    <definedName name="Z_347D9A5E_5167_4CD7_A121_BEAF211F64E4_.wvu.Rows" localSheetId="9" hidden="1">'Attach 4A'!$25:$30</definedName>
    <definedName name="Z_38BECF6E_1A53_4F98_87B9_44F2C5F77E08_.wvu.Cols" localSheetId="20" hidden="1">'Attach 14'!$H:$H</definedName>
    <definedName name="Z_38BECF6E_1A53_4F98_87B9_44F2C5F77E08_.wvu.Cols" localSheetId="8" hidden="1">'Attach 4'!$H:$H</definedName>
    <definedName name="Z_38BECF6E_1A53_4F98_87B9_44F2C5F77E08_.wvu.Cols" localSheetId="10" hidden="1">'Attach 5'!$H:$H</definedName>
    <definedName name="Z_38BECF6E_1A53_4F98_87B9_44F2C5F77E08_.wvu.Cols" localSheetId="11" hidden="1">'Attach 7'!$H:$H</definedName>
    <definedName name="Z_38BECF6E_1A53_4F98_87B9_44F2C5F77E08_.wvu.PrintArea" localSheetId="12" hidden="1">'Attach ..7'!$A$1:$E$18</definedName>
    <definedName name="Z_38BECF6E_1A53_4F98_87B9_44F2C5F77E08_.wvu.PrintArea" localSheetId="15" hidden="1">'Attach 10'!$A$1:$E$29</definedName>
    <definedName name="Z_38BECF6E_1A53_4F98_87B9_44F2C5F77E08_.wvu.PrintArea" localSheetId="16" hidden="1">'Attach 11'!$A$1:$E$27</definedName>
    <definedName name="Z_38BECF6E_1A53_4F98_87B9_44F2C5F77E08_.wvu.PrintArea" localSheetId="18" hidden="1">'Attach 12'!$A$1:$E$29</definedName>
    <definedName name="Z_38BECF6E_1A53_4F98_87B9_44F2C5F77E08_.wvu.PrintArea" localSheetId="20" hidden="1">'Attach 14'!$A$1:$E$100</definedName>
    <definedName name="Z_38BECF6E_1A53_4F98_87B9_44F2C5F77E08_.wvu.PrintArea" localSheetId="19" hidden="1">'Attach 14-IP'!$A$8:$I$220</definedName>
    <definedName name="Z_38BECF6E_1A53_4F98_87B9_44F2C5F77E08_.wvu.PrintArea" localSheetId="21" hidden="1">'Attach 15'!$A$1:$L$94</definedName>
    <definedName name="Z_38BECF6E_1A53_4F98_87B9_44F2C5F77E08_.wvu.PrintArea" localSheetId="22" hidden="1">'Attach 16'!$A$1:$E$33</definedName>
    <definedName name="Z_38BECF6E_1A53_4F98_87B9_44F2C5F77E08_.wvu.PrintArea" localSheetId="23" hidden="1">'Attach 19'!$A$1:$E$31</definedName>
    <definedName name="Z_38BECF6E_1A53_4F98_87B9_44F2C5F77E08_.wvu.PrintArea" localSheetId="3" hidden="1">'Attach 2(JV)'!$A$1:$E$28</definedName>
    <definedName name="Z_38BECF6E_1A53_4F98_87B9_44F2C5F77E08_.wvu.PrintArea" localSheetId="4" hidden="1">'Attach 2(QR)'!$A$1:$E$28</definedName>
    <definedName name="Z_38BECF6E_1A53_4F98_87B9_44F2C5F77E08_.wvu.PrintArea" localSheetId="24" hidden="1">'Attach 20'!$A$1:$E$24</definedName>
    <definedName name="Z_38BECF6E_1A53_4F98_87B9_44F2C5F77E08_.wvu.PrintArea" localSheetId="5" hidden="1">'Attach 3'!$A$1:$G$25</definedName>
    <definedName name="Z_38BECF6E_1A53_4F98_87B9_44F2C5F77E08_.wvu.PrintArea" localSheetId="6" hidden="1">'Attach 3 (A)'!$A$1:$E$27</definedName>
    <definedName name="Z_38BECF6E_1A53_4F98_87B9_44F2C5F77E08_.wvu.PrintArea" localSheetId="7" hidden="1">'Attach 3 (B)'!$A$1:$E$26</definedName>
    <definedName name="Z_38BECF6E_1A53_4F98_87B9_44F2C5F77E08_.wvu.PrintArea" localSheetId="8" hidden="1">'Attach 4'!$A$1:$E$34</definedName>
    <definedName name="Z_38BECF6E_1A53_4F98_87B9_44F2C5F77E08_.wvu.PrintArea" localSheetId="10" hidden="1">'Attach 5'!$A$1:$E$34</definedName>
    <definedName name="Z_38BECF6E_1A53_4F98_87B9_44F2C5F77E08_.wvu.PrintArea" localSheetId="11" hidden="1">'Attach 7'!$A$1:$E$34</definedName>
    <definedName name="Z_38BECF6E_1A53_4F98_87B9_44F2C5F77E08_.wvu.PrintArea" localSheetId="13" hidden="1">'Attach 8'!$A$1:$E$53</definedName>
    <definedName name="Z_38BECF6E_1A53_4F98_87B9_44F2C5F77E08_.wvu.PrintArea" localSheetId="14" hidden="1">'Attach 9'!$A$1:$E$18</definedName>
    <definedName name="Z_38BECF6E_1A53_4F98_87B9_44F2C5F77E08_.wvu.PrintArea" localSheetId="30" hidden="1">'Bid Form (First Stage)'!$A$8:$F$147</definedName>
    <definedName name="Z_38BECF6E_1A53_4F98_87B9_44F2C5F77E08_.wvu.PrintTitles" localSheetId="13" hidden="1">'Attach 8'!$17:$17</definedName>
    <definedName name="Z_38BECF6E_1A53_4F98_87B9_44F2C5F77E08_.wvu.Rows" localSheetId="20" hidden="1">'Attach 14'!$16:$16</definedName>
    <definedName name="Z_38BECF6E_1A53_4F98_87B9_44F2C5F77E08_.wvu.Rows" localSheetId="22" hidden="1">'Attach 16'!$26:$26,'Attach 16'!$32:$209</definedName>
    <definedName name="Z_38BECF6E_1A53_4F98_87B9_44F2C5F77E08_.wvu.Rows" localSheetId="23" hidden="1">'Attach 19'!$13:$13,'Attach 19'!$20:$28</definedName>
    <definedName name="Z_38BECF6E_1A53_4F98_87B9_44F2C5F77E08_.wvu.Rows" localSheetId="8" hidden="1">'Attach 4'!$4:$4</definedName>
    <definedName name="Z_3AF5D368_0F40_4903_B06B_A4E8DE0BBD2F_.wvu.Cols" localSheetId="2" hidden="1">'Names of Bidder'!$L:$L</definedName>
    <definedName name="Z_3AF5D368_0F40_4903_B06B_A4E8DE0BBD2F_.wvu.PrintArea" localSheetId="2" hidden="1">'Names of Bidder'!$B$1:$E$27</definedName>
    <definedName name="Z_411A9530_0D0C_4B35_9EA1_9B5C01A6D434_.wvu.PrintArea" localSheetId="30" hidden="1">'Bid Form (First Stage)'!$A$8:$F$147</definedName>
    <definedName name="Z_42E95D05_5FE4_4BDE_99D8_8A5175191762_.wvu.Cols" localSheetId="17" hidden="1">'Attach PV'!$G:$G,'Attach PV'!$I:$I</definedName>
    <definedName name="Z_42E95D05_5FE4_4BDE_99D8_8A5175191762_.wvu.PrintArea" localSheetId="17" hidden="1">'Attach PV'!$A$1:$F$31</definedName>
    <definedName name="Z_42E95D05_5FE4_4BDE_99D8_8A5175191762_.wvu.Rows" localSheetId="17" hidden="1">'Attach PV'!$19:$31,'Attach PV'!#REF!,'Attach PV'!#REF!,'Attach PV'!$116:$203</definedName>
    <definedName name="Z_43BCBF1E_CDCF_4541_8D79_87EDCECBC1FD_.wvu.Cols" localSheetId="20" hidden="1">'Attach 14'!$H:$H</definedName>
    <definedName name="Z_43BCBF1E_CDCF_4541_8D79_87EDCECBC1FD_.wvu.Cols" localSheetId="8" hidden="1">'Attach 4'!$H:$H</definedName>
    <definedName name="Z_43BCBF1E_CDCF_4541_8D79_87EDCECBC1FD_.wvu.Cols" localSheetId="10" hidden="1">'Attach 5'!$H:$H</definedName>
    <definedName name="Z_43BCBF1E_CDCF_4541_8D79_87EDCECBC1FD_.wvu.Cols" localSheetId="11" hidden="1">'Attach 7'!$H:$H</definedName>
    <definedName name="Z_43BCBF1E_CDCF_4541_8D79_87EDCECBC1FD_.wvu.PrintArea" localSheetId="12" hidden="1">'Attach ..7'!$A$1:$E$18</definedName>
    <definedName name="Z_43BCBF1E_CDCF_4541_8D79_87EDCECBC1FD_.wvu.PrintArea" localSheetId="15" hidden="1">'Attach 10'!$A$1:$E$29</definedName>
    <definedName name="Z_43BCBF1E_CDCF_4541_8D79_87EDCECBC1FD_.wvu.PrintArea" localSheetId="16" hidden="1">'Attach 11'!$A$1:$E$29</definedName>
    <definedName name="Z_43BCBF1E_CDCF_4541_8D79_87EDCECBC1FD_.wvu.PrintArea" localSheetId="18" hidden="1">'Attach 12'!$A$1:$E$29</definedName>
    <definedName name="Z_43BCBF1E_CDCF_4541_8D79_87EDCECBC1FD_.wvu.PrintArea" localSheetId="20" hidden="1">'Attach 14'!$A$1:$E$101</definedName>
    <definedName name="Z_43BCBF1E_CDCF_4541_8D79_87EDCECBC1FD_.wvu.PrintArea" localSheetId="21" hidden="1">'Attach 15'!$A$1:$L$94</definedName>
    <definedName name="Z_43BCBF1E_CDCF_4541_8D79_87EDCECBC1FD_.wvu.PrintArea" localSheetId="23" hidden="1">'Attach 19'!$A$1:$E$35</definedName>
    <definedName name="Z_43BCBF1E_CDCF_4541_8D79_87EDCECBC1FD_.wvu.PrintArea" localSheetId="3" hidden="1">'Attach 2(JV)'!$A$1:$E$28</definedName>
    <definedName name="Z_43BCBF1E_CDCF_4541_8D79_87EDCECBC1FD_.wvu.PrintArea" localSheetId="4" hidden="1">'Attach 2(QR)'!$A$1:$E$28</definedName>
    <definedName name="Z_43BCBF1E_CDCF_4541_8D79_87EDCECBC1FD_.wvu.PrintArea" localSheetId="24" hidden="1">'Attach 20'!$A$1:$E$24</definedName>
    <definedName name="Z_43BCBF1E_CDCF_4541_8D79_87EDCECBC1FD_.wvu.PrintArea" localSheetId="5" hidden="1">'Attach 3'!$A$1:$E$25</definedName>
    <definedName name="Z_43BCBF1E_CDCF_4541_8D79_87EDCECBC1FD_.wvu.PrintArea" localSheetId="6" hidden="1">'Attach 3 (A)'!$A$1:$E$27</definedName>
    <definedName name="Z_43BCBF1E_CDCF_4541_8D79_87EDCECBC1FD_.wvu.PrintArea" localSheetId="7" hidden="1">'Attach 3 (B)'!$A$1:$E$26</definedName>
    <definedName name="Z_43BCBF1E_CDCF_4541_8D79_87EDCECBC1FD_.wvu.PrintArea" localSheetId="8" hidden="1">'Attach 4'!$A$1:$E$109</definedName>
    <definedName name="Z_43BCBF1E_CDCF_4541_8D79_87EDCECBC1FD_.wvu.PrintArea" localSheetId="10" hidden="1">'Attach 5'!$A$1:$E$57</definedName>
    <definedName name="Z_43BCBF1E_CDCF_4541_8D79_87EDCECBC1FD_.wvu.PrintArea" localSheetId="11" hidden="1">'Attach 7'!$A$1:$E$57</definedName>
    <definedName name="Z_43BCBF1E_CDCF_4541_8D79_87EDCECBC1FD_.wvu.PrintArea" localSheetId="13" hidden="1">'Attach 8'!$A$1:$E$59</definedName>
    <definedName name="Z_43BCBF1E_CDCF_4541_8D79_87EDCECBC1FD_.wvu.PrintArea" localSheetId="14" hidden="1">'Attach 9'!$A$1:$E$18</definedName>
    <definedName name="Z_43BCBF1E_CDCF_4541_8D79_87EDCECBC1FD_.wvu.PrintArea" localSheetId="30" hidden="1">'Bid Form (First Stage)'!$A$8:$F$147</definedName>
    <definedName name="Z_43BCBF1E_CDCF_4541_8D79_87EDCECBC1FD_.wvu.PrintTitles" localSheetId="13" hidden="1">'Attach 8'!$17:$17</definedName>
    <definedName name="Z_43BCBF1E_CDCF_4541_8D79_87EDCECBC1FD_.wvu.Rows" localSheetId="20" hidden="1">'Attach 14'!$13:$14,'Attach 14'!$16:$16</definedName>
    <definedName name="Z_477F7E43_D393_45BA_B99B_D838E4629B5D_.wvu.Cols" localSheetId="20" hidden="1">'Attach 14'!$H:$H</definedName>
    <definedName name="Z_477F7E43_D393_45BA_B99B_D838E4629B5D_.wvu.Cols" localSheetId="8" hidden="1">'Attach 4'!$H:$H</definedName>
    <definedName name="Z_477F7E43_D393_45BA_B99B_D838E4629B5D_.wvu.Cols" localSheetId="10" hidden="1">'Attach 5'!$H:$H</definedName>
    <definedName name="Z_477F7E43_D393_45BA_B99B_D838E4629B5D_.wvu.Cols" localSheetId="11" hidden="1">'Attach 7'!$H:$H</definedName>
    <definedName name="Z_477F7E43_D393_45BA_B99B_D838E4629B5D_.wvu.PrintArea" localSheetId="12" hidden="1">'Attach ..7'!$A$1:$E$18</definedName>
    <definedName name="Z_477F7E43_D393_45BA_B99B_D838E4629B5D_.wvu.PrintArea" localSheetId="15" hidden="1">'Attach 10'!$A$1:$E$29</definedName>
    <definedName name="Z_477F7E43_D393_45BA_B99B_D838E4629B5D_.wvu.PrintArea" localSheetId="16" hidden="1">'Attach 11'!$A$1:$E$27</definedName>
    <definedName name="Z_477F7E43_D393_45BA_B99B_D838E4629B5D_.wvu.PrintArea" localSheetId="18" hidden="1">'Attach 12'!$A$1:$E$29</definedName>
    <definedName name="Z_477F7E43_D393_45BA_B99B_D838E4629B5D_.wvu.PrintArea" localSheetId="20" hidden="1">'Attach 14'!$A$1:$E$100</definedName>
    <definedName name="Z_477F7E43_D393_45BA_B99B_D838E4629B5D_.wvu.PrintArea" localSheetId="19" hidden="1">'Attach 14-IP'!$A$8:$I$220</definedName>
    <definedName name="Z_477F7E43_D393_45BA_B99B_D838E4629B5D_.wvu.PrintArea" localSheetId="21" hidden="1">'Attach 15'!$A$1:$L$94</definedName>
    <definedName name="Z_477F7E43_D393_45BA_B99B_D838E4629B5D_.wvu.PrintArea" localSheetId="22" hidden="1">'Attach 16'!$A$1:$E$33</definedName>
    <definedName name="Z_477F7E43_D393_45BA_B99B_D838E4629B5D_.wvu.PrintArea" localSheetId="23" hidden="1">'Attach 19'!$A$1:$E$31</definedName>
    <definedName name="Z_477F7E43_D393_45BA_B99B_D838E4629B5D_.wvu.PrintArea" localSheetId="3" hidden="1">'Attach 2(JV)'!$A$1:$E$28</definedName>
    <definedName name="Z_477F7E43_D393_45BA_B99B_D838E4629B5D_.wvu.PrintArea" localSheetId="4" hidden="1">'Attach 2(QR)'!$A$1:$E$28</definedName>
    <definedName name="Z_477F7E43_D393_45BA_B99B_D838E4629B5D_.wvu.PrintArea" localSheetId="24" hidden="1">'Attach 20'!$A$1:$E$24</definedName>
    <definedName name="Z_477F7E43_D393_45BA_B99B_D838E4629B5D_.wvu.PrintArea" localSheetId="5" hidden="1">'Attach 3'!$A$1:$G$25</definedName>
    <definedName name="Z_477F7E43_D393_45BA_B99B_D838E4629B5D_.wvu.PrintArea" localSheetId="6" hidden="1">'Attach 3 (A)'!$A$1:$E$27</definedName>
    <definedName name="Z_477F7E43_D393_45BA_B99B_D838E4629B5D_.wvu.PrintArea" localSheetId="7" hidden="1">'Attach 3 (B)'!$A$1:$E$26</definedName>
    <definedName name="Z_477F7E43_D393_45BA_B99B_D838E4629B5D_.wvu.PrintArea" localSheetId="8" hidden="1">'Attach 4'!$A$1:$E$34</definedName>
    <definedName name="Z_477F7E43_D393_45BA_B99B_D838E4629B5D_.wvu.PrintArea" localSheetId="10" hidden="1">'Attach 5'!$A$1:$E$34</definedName>
    <definedName name="Z_477F7E43_D393_45BA_B99B_D838E4629B5D_.wvu.PrintArea" localSheetId="11" hidden="1">'Attach 7'!$A$1:$E$34</definedName>
    <definedName name="Z_477F7E43_D393_45BA_B99B_D838E4629B5D_.wvu.PrintArea" localSheetId="13" hidden="1">'Attach 8'!$A$1:$E$53</definedName>
    <definedName name="Z_477F7E43_D393_45BA_B99B_D838E4629B5D_.wvu.PrintArea" localSheetId="14" hidden="1">'Attach 9'!$A$1:$E$18</definedName>
    <definedName name="Z_477F7E43_D393_45BA_B99B_D838E4629B5D_.wvu.PrintArea" localSheetId="30" hidden="1">'Bid Form (First Stage)'!$A$8:$F$147</definedName>
    <definedName name="Z_477F7E43_D393_45BA_B99B_D838E4629B5D_.wvu.PrintTitles" localSheetId="13" hidden="1">'Attach 8'!$17:$17</definedName>
    <definedName name="Z_477F7E43_D393_45BA_B99B_D838E4629B5D_.wvu.Rows" localSheetId="20" hidden="1">'Attach 14'!$16:$16</definedName>
    <definedName name="Z_477F7E43_D393_45BA_B99B_D838E4629B5D_.wvu.Rows" localSheetId="22" hidden="1">'Attach 16'!$26:$26,'Attach 16'!$32:$209</definedName>
    <definedName name="Z_477F7E43_D393_45BA_B99B_D838E4629B5D_.wvu.Rows" localSheetId="23" hidden="1">'Attach 19'!$13:$13,'Attach 19'!$20:$28</definedName>
    <definedName name="Z_477F7E43_D393_45BA_B99B_D838E4629B5D_.wvu.Rows" localSheetId="8" hidden="1">'Attach 4'!$4:$4</definedName>
    <definedName name="Z_47D52ECC_373D_4A7A_838F_7112A4A0A94F_.wvu.Cols" localSheetId="20" hidden="1">'Attach 14'!$H:$H,'Attach 14'!$J:$J</definedName>
    <definedName name="Z_47D52ECC_373D_4A7A_838F_7112A4A0A94F_.wvu.Cols" localSheetId="25" hidden="1">'Attach 18 SP'!$J:$P</definedName>
    <definedName name="Z_47D52ECC_373D_4A7A_838F_7112A4A0A94F_.wvu.Cols" localSheetId="3" hidden="1">'Attach 2(JV)'!$G:$H</definedName>
    <definedName name="Z_47D52ECC_373D_4A7A_838F_7112A4A0A94F_.wvu.Cols" localSheetId="5" hidden="1">'Attach 3'!$H:$O</definedName>
    <definedName name="Z_47D52ECC_373D_4A7A_838F_7112A4A0A94F_.wvu.Cols" localSheetId="8" hidden="1">'Attach 4'!$H:$H</definedName>
    <definedName name="Z_47D52ECC_373D_4A7A_838F_7112A4A0A94F_.wvu.Cols" localSheetId="9" hidden="1">'Attach 4A'!$G:$H</definedName>
    <definedName name="Z_47D52ECC_373D_4A7A_838F_7112A4A0A94F_.wvu.Cols" localSheetId="10" hidden="1">'Attach 5'!$H:$H</definedName>
    <definedName name="Z_47D52ECC_373D_4A7A_838F_7112A4A0A94F_.wvu.Cols" localSheetId="11" hidden="1">'Attach 7'!$H:$H</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12" hidden="1">'Attach ..7'!$A$1:$E$18</definedName>
    <definedName name="Z_47D52ECC_373D_4A7A_838F_7112A4A0A94F_.wvu.PrintArea" localSheetId="15" hidden="1">'Attach 10'!$A$1:$E$29</definedName>
    <definedName name="Z_47D52ECC_373D_4A7A_838F_7112A4A0A94F_.wvu.PrintArea" localSheetId="16" hidden="1">'Attach 11'!$A$1:$E$27</definedName>
    <definedName name="Z_47D52ECC_373D_4A7A_838F_7112A4A0A94F_.wvu.PrintArea" localSheetId="18" hidden="1">'Attach 12'!$A$1:$E$29</definedName>
    <definedName name="Z_47D52ECC_373D_4A7A_838F_7112A4A0A94F_.wvu.PrintArea" localSheetId="20" hidden="1">'Attach 14'!$A$1:$E$100</definedName>
    <definedName name="Z_47D52ECC_373D_4A7A_838F_7112A4A0A94F_.wvu.PrintArea" localSheetId="19" hidden="1">'Attach 14-IP'!$A$8:$I$220</definedName>
    <definedName name="Z_47D52ECC_373D_4A7A_838F_7112A4A0A94F_.wvu.PrintArea" localSheetId="21" hidden="1">'Attach 15'!$A$1:$L$94</definedName>
    <definedName name="Z_47D52ECC_373D_4A7A_838F_7112A4A0A94F_.wvu.PrintArea" localSheetId="22" hidden="1">'Attach 16'!$A$1:$E$33</definedName>
    <definedName name="Z_47D52ECC_373D_4A7A_838F_7112A4A0A94F_.wvu.PrintArea" localSheetId="25" hidden="1">'Attach 18 SP'!$A$7:$I$157</definedName>
    <definedName name="Z_47D52ECC_373D_4A7A_838F_7112A4A0A94F_.wvu.PrintArea" localSheetId="23" hidden="1">'Attach 19'!$A$1:$E$31</definedName>
    <definedName name="Z_47D52ECC_373D_4A7A_838F_7112A4A0A94F_.wvu.PrintArea" localSheetId="3" hidden="1">'Attach 2(JV)'!$A$1:$E$28</definedName>
    <definedName name="Z_47D52ECC_373D_4A7A_838F_7112A4A0A94F_.wvu.PrintArea" localSheetId="4" hidden="1">'Attach 2(QR)'!$A$1:$E$28</definedName>
    <definedName name="Z_47D52ECC_373D_4A7A_838F_7112A4A0A94F_.wvu.PrintArea" localSheetId="24" hidden="1">'Attach 20'!$A$1:$E$24</definedName>
    <definedName name="Z_47D52ECC_373D_4A7A_838F_7112A4A0A94F_.wvu.PrintArea" localSheetId="5" hidden="1">'Attach 3'!$A$1:$G$25</definedName>
    <definedName name="Z_47D52ECC_373D_4A7A_838F_7112A4A0A94F_.wvu.PrintArea" localSheetId="6" hidden="1">'Attach 3 (A)'!$A$1:$E$27</definedName>
    <definedName name="Z_47D52ECC_373D_4A7A_838F_7112A4A0A94F_.wvu.PrintArea" localSheetId="7" hidden="1">'Attach 3 (B)'!$A$1:$E$26</definedName>
    <definedName name="Z_47D52ECC_373D_4A7A_838F_7112A4A0A94F_.wvu.PrintArea" localSheetId="8" hidden="1">'Attach 4'!$A$1:$E$110</definedName>
    <definedName name="Z_47D52ECC_373D_4A7A_838F_7112A4A0A94F_.wvu.PrintArea" localSheetId="9" hidden="1">'Attach 4A'!$A$1:$E$73</definedName>
    <definedName name="Z_47D52ECC_373D_4A7A_838F_7112A4A0A94F_.wvu.PrintArea" localSheetId="10" hidden="1">'Attach 5'!$A$1:$E$34</definedName>
    <definedName name="Z_47D52ECC_373D_4A7A_838F_7112A4A0A94F_.wvu.PrintArea" localSheetId="11" hidden="1">'Attach 7'!$A$1:$E$34</definedName>
    <definedName name="Z_47D52ECC_373D_4A7A_838F_7112A4A0A94F_.wvu.PrintArea" localSheetId="13" hidden="1">'Attach 8'!$A$1:$E$52</definedName>
    <definedName name="Z_47D52ECC_373D_4A7A_838F_7112A4A0A94F_.wvu.PrintArea" localSheetId="14" hidden="1">'Attach 9'!$A$1:$F$18</definedName>
    <definedName name="Z_47D52ECC_373D_4A7A_838F_7112A4A0A94F_.wvu.PrintArea" localSheetId="1" hidden="1">Cover!$A$1:$F$28</definedName>
    <definedName name="Z_47D52ECC_373D_4A7A_838F_7112A4A0A94F_.wvu.PrintArea" localSheetId="2" hidden="1">'Names of Bidder'!$B$1:$G$30</definedName>
    <definedName name="Z_47D52ECC_373D_4A7A_838F_7112A4A0A94F_.wvu.PrintTitles" localSheetId="13" hidden="1">'Attach 8'!$17:$17</definedName>
    <definedName name="Z_47D52ECC_373D_4A7A_838F_7112A4A0A94F_.wvu.Rows" localSheetId="20" hidden="1">'Attach 14'!$16:$16</definedName>
    <definedName name="Z_47D52ECC_373D_4A7A_838F_7112A4A0A94F_.wvu.Rows" localSheetId="22" hidden="1">'Attach 16'!$26:$26,'Attach 16'!$32:$209</definedName>
    <definedName name="Z_47D52ECC_373D_4A7A_838F_7112A4A0A94F_.wvu.Rows" localSheetId="25" hidden="1">'Attach 18 SP'!$149:$153</definedName>
    <definedName name="Z_47D52ECC_373D_4A7A_838F_7112A4A0A94F_.wvu.Rows" localSheetId="23" hidden="1">'Attach 19'!$13:$13,'Attach 19'!$20:$28</definedName>
    <definedName name="Z_47D52ECC_373D_4A7A_838F_7112A4A0A94F_.wvu.Rows" localSheetId="8" hidden="1">'Attach 4'!$4:$4</definedName>
    <definedName name="Z_47D52ECC_373D_4A7A_838F_7112A4A0A94F_.wvu.Rows" localSheetId="9" hidden="1">'Attach 4A'!$25:$30</definedName>
    <definedName name="Z_494F6778_23FE_4AAC_B37D_6C7543FC13B9_.wvu.Cols" localSheetId="20" hidden="1">'Attach 14'!$H:$H</definedName>
    <definedName name="Z_494F6778_23FE_4AAC_B37D_6C7543FC13B9_.wvu.Cols" localSheetId="8" hidden="1">'Attach 4'!$H:$H</definedName>
    <definedName name="Z_494F6778_23FE_4AAC_B37D_6C7543FC13B9_.wvu.Cols" localSheetId="10" hidden="1">'Attach 5'!$H:$H</definedName>
    <definedName name="Z_494F6778_23FE_4AAC_B37D_6C7543FC13B9_.wvu.Cols" localSheetId="11" hidden="1">'Attach 7'!$H:$H</definedName>
    <definedName name="Z_494F6778_23FE_4AAC_B37D_6C7543FC13B9_.wvu.PrintArea" localSheetId="12" hidden="1">'Attach ..7'!$A$1:$E$18</definedName>
    <definedName name="Z_494F6778_23FE_4AAC_B37D_6C7543FC13B9_.wvu.PrintArea" localSheetId="15" hidden="1">'Attach 10'!$A$1:$E$29</definedName>
    <definedName name="Z_494F6778_23FE_4AAC_B37D_6C7543FC13B9_.wvu.PrintArea" localSheetId="16" hidden="1">'Attach 11'!$A$1:$E$29</definedName>
    <definedName name="Z_494F6778_23FE_4AAC_B37D_6C7543FC13B9_.wvu.PrintArea" localSheetId="18" hidden="1">'Attach 12'!$A$1:$E$29</definedName>
    <definedName name="Z_494F6778_23FE_4AAC_B37D_6C7543FC13B9_.wvu.PrintArea" localSheetId="20" hidden="1">'Attach 14'!$A$1:$E$100</definedName>
    <definedName name="Z_494F6778_23FE_4AAC_B37D_6C7543FC13B9_.wvu.PrintArea" localSheetId="19" hidden="1">'Attach 14-IP'!$A$8:$I$220</definedName>
    <definedName name="Z_494F6778_23FE_4AAC_B37D_6C7543FC13B9_.wvu.PrintArea" localSheetId="21" hidden="1">'Attach 15'!$A$1:$L$94</definedName>
    <definedName name="Z_494F6778_23FE_4AAC_B37D_6C7543FC13B9_.wvu.PrintArea" localSheetId="23" hidden="1">'Attach 19'!$A$1:$E$35</definedName>
    <definedName name="Z_494F6778_23FE_4AAC_B37D_6C7543FC13B9_.wvu.PrintArea" localSheetId="3" hidden="1">'Attach 2(JV)'!$A$1:$E$28</definedName>
    <definedName name="Z_494F6778_23FE_4AAC_B37D_6C7543FC13B9_.wvu.PrintArea" localSheetId="4" hidden="1">'Attach 2(QR)'!$A$1:$E$28</definedName>
    <definedName name="Z_494F6778_23FE_4AAC_B37D_6C7543FC13B9_.wvu.PrintArea" localSheetId="24" hidden="1">'Attach 20'!$A$1:$E$24</definedName>
    <definedName name="Z_494F6778_23FE_4AAC_B37D_6C7543FC13B9_.wvu.PrintArea" localSheetId="5" hidden="1">'Attach 3'!$A$1:$E$25</definedName>
    <definedName name="Z_494F6778_23FE_4AAC_B37D_6C7543FC13B9_.wvu.PrintArea" localSheetId="6" hidden="1">'Attach 3 (A)'!$A$1:$E$27</definedName>
    <definedName name="Z_494F6778_23FE_4AAC_B37D_6C7543FC13B9_.wvu.PrintArea" localSheetId="7" hidden="1">'Attach 3 (B)'!$A$1:$E$26</definedName>
    <definedName name="Z_494F6778_23FE_4AAC_B37D_6C7543FC13B9_.wvu.PrintArea" localSheetId="8" hidden="1">'Attach 4'!$A$1:$E$109</definedName>
    <definedName name="Z_494F6778_23FE_4AAC_B37D_6C7543FC13B9_.wvu.PrintArea" localSheetId="10" hidden="1">'Attach 5'!$A$1:$E$57</definedName>
    <definedName name="Z_494F6778_23FE_4AAC_B37D_6C7543FC13B9_.wvu.PrintArea" localSheetId="11" hidden="1">'Attach 7'!$A$1:$E$57</definedName>
    <definedName name="Z_494F6778_23FE_4AAC_B37D_6C7543FC13B9_.wvu.PrintArea" localSheetId="13" hidden="1">'Attach 8'!$A$1:$E$59</definedName>
    <definedName name="Z_494F6778_23FE_4AAC_B37D_6C7543FC13B9_.wvu.PrintArea" localSheetId="14" hidden="1">'Attach 9'!$A$1:$E$18</definedName>
    <definedName name="Z_494F6778_23FE_4AAC_B37D_6C7543FC13B9_.wvu.PrintArea" localSheetId="30" hidden="1">'Bid Form (First Stage)'!$A$8:$F$147</definedName>
    <definedName name="Z_494F6778_23FE_4AAC_B37D_6C7543FC13B9_.wvu.PrintTitles" localSheetId="13" hidden="1">'Attach 8'!$17:$17</definedName>
    <definedName name="Z_494F6778_23FE_4AAC_B37D_6C7543FC13B9_.wvu.Rows" localSheetId="20" hidden="1">'Attach 14'!$16:$16</definedName>
    <definedName name="Z_4A248946_722A_4651_AEA1_DE3476F52461_.wvu.Cols" localSheetId="9" hidden="1">'Attach 4A'!$H:$H</definedName>
    <definedName name="Z_4A248946_722A_4651_AEA1_DE3476F52461_.wvu.PrintArea" localSheetId="9" hidden="1">'Attach 4A'!$A$1:$E$73</definedName>
    <definedName name="Z_4A248946_722A_4651_AEA1_DE3476F52461_.wvu.Rows" localSheetId="9" hidden="1">'Attach 4A'!$25:$30</definedName>
    <definedName name="Z_4F65FF32_EC61_4022_A399_2986D7B6B8B3_.wvu.PrintArea" localSheetId="2" hidden="1">'Names of Bidder'!$B$1:$E$27</definedName>
    <definedName name="Z_4FC0AD0E_817E_4CA2_8399_B627A39139DF_.wvu.Cols" localSheetId="25" hidden="1">'Attach 18 SP'!$J:$P</definedName>
    <definedName name="Z_4FC0AD0E_817E_4CA2_8399_B627A39139DF_.wvu.PrintArea" localSheetId="25" hidden="1">'Attach 18 SP'!$A$8:$I$157</definedName>
    <definedName name="Z_564AA8DD_E850_4E6F_BA1D_8F79D1361145_.wvu.Cols" localSheetId="17" hidden="1">'Attach PV'!$I:$I</definedName>
    <definedName name="Z_564AA8DD_E850_4E6F_BA1D_8F79D1361145_.wvu.PrintArea" localSheetId="17" hidden="1">'Attach PV'!$A$1:$F$31</definedName>
    <definedName name="Z_564AA8DD_E850_4E6F_BA1D_8F79D1361145_.wvu.Rows" localSheetId="17" hidden="1">'Attach PV'!$20:$21,'Attach PV'!#REF!,'Attach PV'!#REF!,'Attach PV'!#REF!,'Attach PV'!#REF!,'Attach PV'!#REF!,'Attach PV'!#REF!,'Attach PV'!$116:$203</definedName>
    <definedName name="Z_57A1126F_C815_44AF_BD70_07C9EB2E1554_.wvu.Cols" localSheetId="9" hidden="1">'Attach 4A'!$H:$H</definedName>
    <definedName name="Z_57A1126F_C815_44AF_BD70_07C9EB2E1554_.wvu.PrintArea" localSheetId="9" hidden="1">'Attach 4A'!$A$1:$E$73</definedName>
    <definedName name="Z_57A1126F_C815_44AF_BD70_07C9EB2E1554_.wvu.Rows" localSheetId="9" hidden="1">'Attach 4A'!$25:$30</definedName>
    <definedName name="Z_57EC2AB3_459C_475C_AFE6_EBB6882FA67E_.wvu.Cols" localSheetId="17" hidden="1">'Attach PV'!$H:$I</definedName>
    <definedName name="Z_57EC2AB3_459C_475C_AFE6_EBB6882FA67E_.wvu.PrintArea" localSheetId="17" hidden="1">'Attach PV'!$A$1:$G$31</definedName>
    <definedName name="Z_57EC2AB3_459C_475C_AFE6_EBB6882FA67E_.wvu.Rows" localSheetId="17" hidden="1">'Attach PV'!$4:$4,'Attach PV'!#REF!,'Attach PV'!$116:$203</definedName>
    <definedName name="Z_582CF44B_0703_4CA2_AB84_00685031CD39_.wvu.Cols" localSheetId="17" hidden="1">'Attach PV'!$I:$I</definedName>
    <definedName name="Z_582CF44B_0703_4CA2_AB84_00685031CD39_.wvu.PrintArea" localSheetId="17" hidden="1">'Attach PV'!$A$1:$F$31</definedName>
    <definedName name="Z_582CF44B_0703_4CA2_AB84_00685031CD39_.wvu.Rows" localSheetId="17" hidden="1">'Attach PV'!$19:$21,'Attach PV'!#REF!,'Attach PV'!#REF!,'Attach PV'!#REF!,'Attach PV'!#REF!,'Attach PV'!#REF!,'Attach PV'!#REF!,'Attach PV'!#REF!,'Attach PV'!#REF!,'Attach PV'!#REF!,'Attach PV'!$116:$203</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2" hidden="1">'Names of Bidder'!$L:$L</definedName>
    <definedName name="Z_5B8D5D4A_E3F3_4270_9E8A_31566626E806_.wvu.PrintArea" localSheetId="2" hidden="1">'Names of Bidder'!$B$1:$G$30</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2" hidden="1">'Names of Bidder'!$L:$L</definedName>
    <definedName name="Z_5FD74E67_DB24_44D3_983B_19D633AA18A1_.wvu.PrintArea" localSheetId="2" hidden="1">'Names of Bidder'!$B$1:$G$30</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Bidder'!$B$1:$E$27</definedName>
    <definedName name="Z_611D8B62_9C40_451B_ABB4_92F111B2BF43_.wvu.Rows" localSheetId="25" hidden="1">'Attach 18 SP'!#REF!,'Attach 18 SP'!#REF!,'Attach 18 SP'!#REF!,'Attach 18 SP'!#REF!,'Attach 18 SP'!#REF!,'Attach 18 SP'!$149:$153</definedName>
    <definedName name="Z_6B2C1320_5106_401D_86E8_03FFC7419150_.wvu.Cols" localSheetId="25" hidden="1">'Attach 18 SP'!$K:$P</definedName>
    <definedName name="Z_6B2C1320_5106_401D_86E8_03FFC7419150_.wvu.Cols" localSheetId="17" hidden="1">'Attach PV'!$I:$I</definedName>
    <definedName name="Z_6B2C1320_5106_401D_86E8_03FFC7419150_.wvu.PrintArea" localSheetId="25" hidden="1">'Attach 18 SP'!$A$8:$I$157</definedName>
    <definedName name="Z_6B2C1320_5106_401D_86E8_03FFC7419150_.wvu.PrintArea" localSheetId="17" hidden="1">'Attach PV'!$A$1:$F$31</definedName>
    <definedName name="Z_6B2C1320_5106_401D_86E8_03FFC7419150_.wvu.Rows" localSheetId="25" hidden="1">'Attach 18 SP'!$41:$41</definedName>
    <definedName name="Z_6B2C1320_5106_401D_86E8_03FFC7419150_.wvu.Rows" localSheetId="17" hidden="1">'Attach PV'!#REF!,'Attach PV'!#REF!,'Attach PV'!#REF!,'Attach PV'!#REF!,'Attach PV'!$116:$203</definedName>
    <definedName name="Z_6FD3A41D_DEEE_48F5_96DB_6021F0BEBAF6_.wvu.Cols" localSheetId="17" hidden="1">'Attach PV'!$I:$I</definedName>
    <definedName name="Z_6FD3A41D_DEEE_48F5_96DB_6021F0BEBAF6_.wvu.PrintArea" localSheetId="17" hidden="1">'Attach PV'!$A$1:$F$31</definedName>
    <definedName name="Z_6FD3A41D_DEEE_48F5_96DB_6021F0BEBAF6_.wvu.Rows" localSheetId="17" hidden="1">'Attach PV'!$20:$21,'Attach PV'!#REF!,'Attach PV'!#REF!,'Attach PV'!#REF!,'Attach PV'!#REF!,'Attach PV'!#REF!,'Attach PV'!#REF!,'Attach PV'!$116:$203</definedName>
    <definedName name="Z_70A80C84_CC07_4E4D_A598_BF928357D74F_.wvu.Cols" localSheetId="9" hidden="1">'Attach 4A'!$H:$H</definedName>
    <definedName name="Z_70A80C84_CC07_4E4D_A598_BF928357D74F_.wvu.PrintArea" localSheetId="9" hidden="1">'Attach 4A'!$A$1:$E$73</definedName>
    <definedName name="Z_70A80C84_CC07_4E4D_A598_BF928357D74F_.wvu.Rows" localSheetId="9" hidden="1">'Attach 4A'!$25:$30</definedName>
    <definedName name="Z_71CED947_16BC_4420_B977_41F665B59AFF_.wvu.Cols" localSheetId="2" hidden="1">'Names of Bidder'!$L:$L</definedName>
    <definedName name="Z_71CED947_16BC_4420_B977_41F665B59AFF_.wvu.PrintArea" localSheetId="2" hidden="1">'Names of Bidder'!$B$1:$G$30</definedName>
    <definedName name="Z_728AEB16_F9CD_4198_B4E9_2E28A5E42262_.wvu.Cols" localSheetId="17" hidden="1">'Attach PV'!$I:$I</definedName>
    <definedName name="Z_728AEB16_F9CD_4198_B4E9_2E28A5E42262_.wvu.PrintArea" localSheetId="17" hidden="1">'Attach PV'!$A$1:$F$31</definedName>
    <definedName name="Z_728AEB16_F9CD_4198_B4E9_2E28A5E42262_.wvu.Rows" localSheetId="17" hidden="1">'Attach PV'!$20:$21,'Attach PV'!#REF!,'Attach PV'!#REF!,'Attach PV'!#REF!,'Attach PV'!#REF!,'Attach PV'!#REF!,'Attach PV'!#REF!,'Attach PV'!$116:$203</definedName>
    <definedName name="Z_72B383D4_8341_48BE_BBCC_63C6785ABF81_.wvu.Cols" localSheetId="20" hidden="1">'Attach 14'!$H:$H,'Attach 14'!$J:$J</definedName>
    <definedName name="Z_72B383D4_8341_48BE_BBCC_63C6785ABF81_.wvu.Cols" localSheetId="25" hidden="1">'Attach 18 SP'!$J:$AO</definedName>
    <definedName name="Z_72B383D4_8341_48BE_BBCC_63C6785ABF81_.wvu.Cols" localSheetId="3" hidden="1">'Attach 2(JV)'!$G:$H</definedName>
    <definedName name="Z_72B383D4_8341_48BE_BBCC_63C6785ABF81_.wvu.Cols" localSheetId="5" hidden="1">'Attach 3'!$H:$O</definedName>
    <definedName name="Z_72B383D4_8341_48BE_BBCC_63C6785ABF81_.wvu.Cols" localSheetId="8" hidden="1">'Attach 4'!$H:$H</definedName>
    <definedName name="Z_72B383D4_8341_48BE_BBCC_63C6785ABF81_.wvu.Cols" localSheetId="9" hidden="1">'Attach 4A'!$G:$H</definedName>
    <definedName name="Z_72B383D4_8341_48BE_BBCC_63C6785ABF81_.wvu.Cols" localSheetId="10" hidden="1">'Attach 5'!$H:$H</definedName>
    <definedName name="Z_72B383D4_8341_48BE_BBCC_63C6785ABF81_.wvu.Cols" localSheetId="11" hidden="1">'Attach 7'!$H:$H</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12" hidden="1">'Attach ..7'!$A$1:$E$18</definedName>
    <definedName name="Z_72B383D4_8341_48BE_BBCC_63C6785ABF81_.wvu.PrintArea" localSheetId="15" hidden="1">'Attach 10'!$A$1:$E$29</definedName>
    <definedName name="Z_72B383D4_8341_48BE_BBCC_63C6785ABF81_.wvu.PrintArea" localSheetId="16" hidden="1">'Attach 11'!$A$1:$E$27</definedName>
    <definedName name="Z_72B383D4_8341_48BE_BBCC_63C6785ABF81_.wvu.PrintArea" localSheetId="18" hidden="1">'Attach 12'!$A$1:$E$29</definedName>
    <definedName name="Z_72B383D4_8341_48BE_BBCC_63C6785ABF81_.wvu.PrintArea" localSheetId="20" hidden="1">'Attach 14'!$A$1:$E$100</definedName>
    <definedName name="Z_72B383D4_8341_48BE_BBCC_63C6785ABF81_.wvu.PrintArea" localSheetId="19" hidden="1">'Attach 14-IP'!$A$8:$I$220</definedName>
    <definedName name="Z_72B383D4_8341_48BE_BBCC_63C6785ABF81_.wvu.PrintArea" localSheetId="21" hidden="1">'Attach 15'!$A$1:$L$94</definedName>
    <definedName name="Z_72B383D4_8341_48BE_BBCC_63C6785ABF81_.wvu.PrintArea" localSheetId="22" hidden="1">'Attach 16'!$A$1:$E$33</definedName>
    <definedName name="Z_72B383D4_8341_48BE_BBCC_63C6785ABF81_.wvu.PrintArea" localSheetId="25" hidden="1">'Attach 18 SP'!$A$7:$I$157</definedName>
    <definedName name="Z_72B383D4_8341_48BE_BBCC_63C6785ABF81_.wvu.PrintArea" localSheetId="23" hidden="1">'Attach 19'!$A$1:$E$31</definedName>
    <definedName name="Z_72B383D4_8341_48BE_BBCC_63C6785ABF81_.wvu.PrintArea" localSheetId="3" hidden="1">'Attach 2(JV)'!$A$1:$E$28</definedName>
    <definedName name="Z_72B383D4_8341_48BE_BBCC_63C6785ABF81_.wvu.PrintArea" localSheetId="4" hidden="1">'Attach 2(QR)'!$A$1:$E$28</definedName>
    <definedName name="Z_72B383D4_8341_48BE_BBCC_63C6785ABF81_.wvu.PrintArea" localSheetId="24" hidden="1">'Attach 20'!$A$1:$E$24</definedName>
    <definedName name="Z_72B383D4_8341_48BE_BBCC_63C6785ABF81_.wvu.PrintArea" localSheetId="5" hidden="1">'Attach 3'!$A$1:$G$25</definedName>
    <definedName name="Z_72B383D4_8341_48BE_BBCC_63C6785ABF81_.wvu.PrintArea" localSheetId="6" hidden="1">'Attach 3 (A)'!$A$1:$E$27</definedName>
    <definedName name="Z_72B383D4_8341_48BE_BBCC_63C6785ABF81_.wvu.PrintArea" localSheetId="7" hidden="1">'Attach 3 (B)'!$A$1:$E$26</definedName>
    <definedName name="Z_72B383D4_8341_48BE_BBCC_63C6785ABF81_.wvu.PrintArea" localSheetId="8" hidden="1">'Attach 4'!$A$1:$E$110</definedName>
    <definedName name="Z_72B383D4_8341_48BE_BBCC_63C6785ABF81_.wvu.PrintArea" localSheetId="9" hidden="1">'Attach 4A'!$A$1:$E$73</definedName>
    <definedName name="Z_72B383D4_8341_48BE_BBCC_63C6785ABF81_.wvu.PrintArea" localSheetId="10" hidden="1">'Attach 5'!$A$1:$E$34</definedName>
    <definedName name="Z_72B383D4_8341_48BE_BBCC_63C6785ABF81_.wvu.PrintArea" localSheetId="11" hidden="1">'Attach 7'!$A$1:$E$34</definedName>
    <definedName name="Z_72B383D4_8341_48BE_BBCC_63C6785ABF81_.wvu.PrintArea" localSheetId="13" hidden="1">'Attach 8'!$A$1:$E$52</definedName>
    <definedName name="Z_72B383D4_8341_48BE_BBCC_63C6785ABF81_.wvu.PrintArea" localSheetId="14" hidden="1">'Attach 9'!$A$1:$F$18</definedName>
    <definedName name="Z_72B383D4_8341_48BE_BBCC_63C6785ABF81_.wvu.PrintArea" localSheetId="1" hidden="1">Cover!$A$1:$F$28</definedName>
    <definedName name="Z_72B383D4_8341_48BE_BBCC_63C6785ABF81_.wvu.PrintArea" localSheetId="2" hidden="1">'Names of Bidder'!$B$1:$G$30</definedName>
    <definedName name="Z_72B383D4_8341_48BE_BBCC_63C6785ABF81_.wvu.PrintTitles" localSheetId="13" hidden="1">'Attach 8'!$17:$17</definedName>
    <definedName name="Z_72B383D4_8341_48BE_BBCC_63C6785ABF81_.wvu.Rows" localSheetId="20" hidden="1">'Attach 14'!$16:$16</definedName>
    <definedName name="Z_72B383D4_8341_48BE_BBCC_63C6785ABF81_.wvu.Rows" localSheetId="22" hidden="1">'Attach 16'!$26:$26,'Attach 16'!$32:$209</definedName>
    <definedName name="Z_72B383D4_8341_48BE_BBCC_63C6785ABF81_.wvu.Rows" localSheetId="25" hidden="1">'Attach 18 SP'!$149:$153</definedName>
    <definedName name="Z_72B383D4_8341_48BE_BBCC_63C6785ABF81_.wvu.Rows" localSheetId="23" hidden="1">'Attach 19'!$13:$13,'Attach 19'!$20:$28</definedName>
    <definedName name="Z_72B383D4_8341_48BE_BBCC_63C6785ABF81_.wvu.Rows" localSheetId="8" hidden="1">'Attach 4'!$4:$4</definedName>
    <definedName name="Z_72B383D4_8341_48BE_BBCC_63C6785ABF81_.wvu.Rows" localSheetId="9" hidden="1">'Attach 4A'!$25:$30</definedName>
    <definedName name="Z_72B383D4_8341_48BE_BBCC_63C6785ABF81_.wvu.Rows" localSheetId="13" hidden="1">'Attach 8'!$45:$46</definedName>
    <definedName name="Z_72E27F64_009C_4321_B742_209DBE340E6D_.wvu.Cols" localSheetId="17" hidden="1">'Attach PV'!$G:$I</definedName>
    <definedName name="Z_72E27F64_009C_4321_B742_209DBE340E6D_.wvu.PrintArea" localSheetId="17" hidden="1">'Attach PV'!$A$1:$F$119</definedName>
    <definedName name="Z_72E27F64_009C_4321_B742_209DBE340E6D_.wvu.Rows" localSheetId="17" hidden="1">'Attach PV'!#REF!,'Attach PV'!#REF!</definedName>
    <definedName name="Z_7450D003_2D71_4937_8099_C282E69FF570_.wvu.Cols" localSheetId="25" hidden="1">'Attach 18 SP'!$J:$P</definedName>
    <definedName name="Z_7450D003_2D71_4937_8099_C282E69FF570_.wvu.Cols" localSheetId="9" hidden="1">'Attach 4A'!$H:$H</definedName>
    <definedName name="Z_7450D003_2D71_4937_8099_C282E69FF570_.wvu.PrintArea" localSheetId="25" hidden="1">'Attach 18 SP'!$A$8:$I$157</definedName>
    <definedName name="Z_7450D003_2D71_4937_8099_C282E69FF570_.wvu.PrintArea" localSheetId="9" hidden="1">'Attach 4A'!$A$1:$E$73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9" hidden="1">'Attach 4A'!$25:$30</definedName>
    <definedName name="Z_7706378E_40E2_4583_90AF_E6E1DCB3696C_.wvu.Cols" localSheetId="20" hidden="1">'Attach 14'!$H:$H,'Attach 14'!$J:$J</definedName>
    <definedName name="Z_7706378E_40E2_4583_90AF_E6E1DCB3696C_.wvu.Cols" localSheetId="25" hidden="1">'Attach 18 SP'!$J:$AO</definedName>
    <definedName name="Z_7706378E_40E2_4583_90AF_E6E1DCB3696C_.wvu.Cols" localSheetId="3" hidden="1">'Attach 2(JV)'!$G:$H</definedName>
    <definedName name="Z_7706378E_40E2_4583_90AF_E6E1DCB3696C_.wvu.Cols" localSheetId="5" hidden="1">'Attach 3'!$H:$O</definedName>
    <definedName name="Z_7706378E_40E2_4583_90AF_E6E1DCB3696C_.wvu.Cols" localSheetId="8" hidden="1">'Attach 4'!$H:$H</definedName>
    <definedName name="Z_7706378E_40E2_4583_90AF_E6E1DCB3696C_.wvu.Cols" localSheetId="9" hidden="1">'Attach 4A'!$G:$H</definedName>
    <definedName name="Z_7706378E_40E2_4583_90AF_E6E1DCB3696C_.wvu.Cols" localSheetId="10" hidden="1">'Attach 5'!$H:$H</definedName>
    <definedName name="Z_7706378E_40E2_4583_90AF_E6E1DCB3696C_.wvu.Cols" localSheetId="11" hidden="1">'Attach 7'!$H:$H</definedName>
    <definedName name="Z_7706378E_40E2_4583_90AF_E6E1DCB3696C_.wvu.Cols" localSheetId="17" hidden="1">'Attach PV'!$G:$I</definedName>
    <definedName name="Z_7706378E_40E2_4583_90AF_E6E1DCB3696C_.wvu.Cols" localSheetId="2" hidden="1">'Names of Bidder'!$I:$AB</definedName>
    <definedName name="Z_7706378E_40E2_4583_90AF_E6E1DCB3696C_.wvu.FilterData" localSheetId="2" hidden="1">'Names of Bidder'!$B$6:$G$11</definedName>
    <definedName name="Z_7706378E_40E2_4583_90AF_E6E1DCB3696C_.wvu.PrintArea" localSheetId="12" hidden="1">'Attach ..7'!$A$1:$E$18</definedName>
    <definedName name="Z_7706378E_40E2_4583_90AF_E6E1DCB3696C_.wvu.PrintArea" localSheetId="15" hidden="1">'Attach 10'!$A$1:$E$29</definedName>
    <definedName name="Z_7706378E_40E2_4583_90AF_E6E1DCB3696C_.wvu.PrintArea" localSheetId="16" hidden="1">'Attach 11'!$A$1:$E$27</definedName>
    <definedName name="Z_7706378E_40E2_4583_90AF_E6E1DCB3696C_.wvu.PrintArea" localSheetId="18" hidden="1">'Attach 12'!$A$1:$E$29</definedName>
    <definedName name="Z_7706378E_40E2_4583_90AF_E6E1DCB3696C_.wvu.PrintArea" localSheetId="20" hidden="1">'Attach 14'!$A$1:$E$100</definedName>
    <definedName name="Z_7706378E_40E2_4583_90AF_E6E1DCB3696C_.wvu.PrintArea" localSheetId="19" hidden="1">'Attach 14-IP'!$A$8:$I$220</definedName>
    <definedName name="Z_7706378E_40E2_4583_90AF_E6E1DCB3696C_.wvu.PrintArea" localSheetId="21" hidden="1">'Attach 15'!$A$1:$L$94</definedName>
    <definedName name="Z_7706378E_40E2_4583_90AF_E6E1DCB3696C_.wvu.PrintArea" localSheetId="22" hidden="1">'Attach 16'!$A$1:$E$33</definedName>
    <definedName name="Z_7706378E_40E2_4583_90AF_E6E1DCB3696C_.wvu.PrintArea" localSheetId="25" hidden="1">'Attach 18 SP'!$A$7:$I$157</definedName>
    <definedName name="Z_7706378E_40E2_4583_90AF_E6E1DCB3696C_.wvu.PrintArea" localSheetId="23" hidden="1">'Attach 19'!$A$1:$E$31</definedName>
    <definedName name="Z_7706378E_40E2_4583_90AF_E6E1DCB3696C_.wvu.PrintArea" localSheetId="3" hidden="1">'Attach 2(JV)'!$A$1:$E$28</definedName>
    <definedName name="Z_7706378E_40E2_4583_90AF_E6E1DCB3696C_.wvu.PrintArea" localSheetId="4" hidden="1">'Attach 2(QR)'!$A$1:$E$28</definedName>
    <definedName name="Z_7706378E_40E2_4583_90AF_E6E1DCB3696C_.wvu.PrintArea" localSheetId="24" hidden="1">'Attach 20'!$A$1:$E$24</definedName>
    <definedName name="Z_7706378E_40E2_4583_90AF_E6E1DCB3696C_.wvu.PrintArea" localSheetId="5" hidden="1">'Attach 3'!$A$1:$G$25</definedName>
    <definedName name="Z_7706378E_40E2_4583_90AF_E6E1DCB3696C_.wvu.PrintArea" localSheetId="6" hidden="1">'Attach 3 (A)'!$A$1:$E$27</definedName>
    <definedName name="Z_7706378E_40E2_4583_90AF_E6E1DCB3696C_.wvu.PrintArea" localSheetId="7" hidden="1">'Attach 3 (B)'!$A$1:$E$26</definedName>
    <definedName name="Z_7706378E_40E2_4583_90AF_E6E1DCB3696C_.wvu.PrintArea" localSheetId="8" hidden="1">'Attach 4'!$A$1:$E$34</definedName>
    <definedName name="Z_7706378E_40E2_4583_90AF_E6E1DCB3696C_.wvu.PrintArea" localSheetId="9" hidden="1">'Attach 4A'!$A$1:$E$35</definedName>
    <definedName name="Z_7706378E_40E2_4583_90AF_E6E1DCB3696C_.wvu.PrintArea" localSheetId="10" hidden="1">'Attach 5'!$A$1:$E$34</definedName>
    <definedName name="Z_7706378E_40E2_4583_90AF_E6E1DCB3696C_.wvu.PrintArea" localSheetId="11" hidden="1">'Attach 7'!$A$1:$E$34</definedName>
    <definedName name="Z_7706378E_40E2_4583_90AF_E6E1DCB3696C_.wvu.PrintArea" localSheetId="13" hidden="1">'Attach 8'!$A$1:$E$52</definedName>
    <definedName name="Z_7706378E_40E2_4583_90AF_E6E1DCB3696C_.wvu.PrintArea" localSheetId="14" hidden="1">'Attach 9'!$A$1:$F$18</definedName>
    <definedName name="Z_7706378E_40E2_4583_90AF_E6E1DCB3696C_.wvu.PrintArea" localSheetId="17" hidden="1">'Attach PV'!$A$1:$F$119</definedName>
    <definedName name="Z_7706378E_40E2_4583_90AF_E6E1DCB3696C_.wvu.PrintArea" localSheetId="1" hidden="1">Cover!$A$1:$F$28</definedName>
    <definedName name="Z_7706378E_40E2_4583_90AF_E6E1DCB3696C_.wvu.PrintArea" localSheetId="2" hidden="1">'Names of Bidder'!$B$1:$G$29</definedName>
    <definedName name="Z_7706378E_40E2_4583_90AF_E6E1DCB3696C_.wvu.PrintTitles" localSheetId="13" hidden="1">'Attach 8'!$17:$17</definedName>
    <definedName name="Z_7706378E_40E2_4583_90AF_E6E1DCB3696C_.wvu.Rows" localSheetId="20" hidden="1">'Attach 14'!$16:$16</definedName>
    <definedName name="Z_7706378E_40E2_4583_90AF_E6E1DCB3696C_.wvu.Rows" localSheetId="22" hidden="1">'Attach 16'!$26:$26,'Attach 16'!$32:$209</definedName>
    <definedName name="Z_7706378E_40E2_4583_90AF_E6E1DCB3696C_.wvu.Rows" localSheetId="25" hidden="1">'Attach 18 SP'!$149:$153</definedName>
    <definedName name="Z_7706378E_40E2_4583_90AF_E6E1DCB3696C_.wvu.Rows" localSheetId="23" hidden="1">'Attach 19'!$13:$13,'Attach 19'!$20:$28</definedName>
    <definedName name="Z_7706378E_40E2_4583_90AF_E6E1DCB3696C_.wvu.Rows" localSheetId="8" hidden="1">'Attach 4'!$4:$4</definedName>
    <definedName name="Z_7706378E_40E2_4583_90AF_E6E1DCB3696C_.wvu.Rows" localSheetId="9" hidden="1">'Attach 4A'!$25:$30</definedName>
    <definedName name="Z_7706378E_40E2_4583_90AF_E6E1DCB3696C_.wvu.Rows" localSheetId="13" hidden="1">'Attach 8'!$45:$46</definedName>
    <definedName name="Z_7706378E_40E2_4583_90AF_E6E1DCB3696C_.wvu.Rows" localSheetId="17" hidden="1">'Attach PV'!$40:$47,'Attach PV'!$98:$102</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9" hidden="1">'Attach 4A'!$H:$H</definedName>
    <definedName name="Z_7951453C_4A9A_41E1_B5EB_C9032A630325_.wvu.PrintArea" localSheetId="25" hidden="1">'Attach 18 SP'!$A$8:$I$157</definedName>
    <definedName name="Z_7951453C_4A9A_41E1_B5EB_C9032A630325_.wvu.PrintArea" localSheetId="9" hidden="1">'Attach 4A'!$A$1:$E$73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9" hidden="1">'Attach 4A'!$25:$30</definedName>
    <definedName name="Z_7A9EA6D6_4DDF_43D9_92E6_C6AFAD14E266_.wvu.Cols" localSheetId="20" hidden="1">'Attach 14'!$H:$H</definedName>
    <definedName name="Z_7A9EA6D6_4DDF_43D9_92E6_C6AFAD14E266_.wvu.Cols" localSheetId="8" hidden="1">'Attach 4'!$H:$H</definedName>
    <definedName name="Z_7A9EA6D6_4DDF_43D9_92E6_C6AFAD14E266_.wvu.Cols" localSheetId="10" hidden="1">'Attach 5'!$H:$H</definedName>
    <definedName name="Z_7A9EA6D6_4DDF_43D9_92E6_C6AFAD14E266_.wvu.Cols" localSheetId="11" hidden="1">'Attach 7'!$H:$H</definedName>
    <definedName name="Z_7A9EA6D6_4DDF_43D9_92E6_C6AFAD14E266_.wvu.PrintArea" localSheetId="12" hidden="1">'Attach ..7'!$A$1:$E$18</definedName>
    <definedName name="Z_7A9EA6D6_4DDF_43D9_92E6_C6AFAD14E266_.wvu.PrintArea" localSheetId="15" hidden="1">'Attach 10'!$A$1:$E$29</definedName>
    <definedName name="Z_7A9EA6D6_4DDF_43D9_92E6_C6AFAD14E266_.wvu.PrintArea" localSheetId="16" hidden="1">'Attach 11'!$A$1:$E$29</definedName>
    <definedName name="Z_7A9EA6D6_4DDF_43D9_92E6_C6AFAD14E266_.wvu.PrintArea" localSheetId="18" hidden="1">'Attach 12'!$A$1:$E$29</definedName>
    <definedName name="Z_7A9EA6D6_4DDF_43D9_92E6_C6AFAD14E266_.wvu.PrintArea" localSheetId="20" hidden="1">'Attach 14'!$A$1:$E$100</definedName>
    <definedName name="Z_7A9EA6D6_4DDF_43D9_92E6_C6AFAD14E266_.wvu.PrintArea" localSheetId="19" hidden="1">'Attach 14-IP'!$A$8:$I$220</definedName>
    <definedName name="Z_7A9EA6D6_4DDF_43D9_92E6_C6AFAD14E266_.wvu.PrintArea" localSheetId="21" hidden="1">'Attach 15'!$A$1:$L$94</definedName>
    <definedName name="Z_7A9EA6D6_4DDF_43D9_92E6_C6AFAD14E266_.wvu.PrintArea" localSheetId="22" hidden="1">'Attach 16'!$A$1:$E$33</definedName>
    <definedName name="Z_7A9EA6D6_4DDF_43D9_92E6_C6AFAD14E266_.wvu.PrintArea" localSheetId="23" hidden="1">'Attach 19'!$A$1:$E$31</definedName>
    <definedName name="Z_7A9EA6D6_4DDF_43D9_92E6_C6AFAD14E266_.wvu.PrintArea" localSheetId="3" hidden="1">'Attach 2(JV)'!$A$1:$E$28</definedName>
    <definedName name="Z_7A9EA6D6_4DDF_43D9_92E6_C6AFAD14E266_.wvu.PrintArea" localSheetId="4" hidden="1">'Attach 2(QR)'!$A$1:$E$28</definedName>
    <definedName name="Z_7A9EA6D6_4DDF_43D9_92E6_C6AFAD14E266_.wvu.PrintArea" localSheetId="24" hidden="1">'Attach 20'!$A$1:$E$24</definedName>
    <definedName name="Z_7A9EA6D6_4DDF_43D9_92E6_C6AFAD14E266_.wvu.PrintArea" localSheetId="5" hidden="1">'Attach 3'!$A$1:$E$25</definedName>
    <definedName name="Z_7A9EA6D6_4DDF_43D9_92E6_C6AFAD14E266_.wvu.PrintArea" localSheetId="6" hidden="1">'Attach 3 (A)'!$A$1:$E$27</definedName>
    <definedName name="Z_7A9EA6D6_4DDF_43D9_92E6_C6AFAD14E266_.wvu.PrintArea" localSheetId="7" hidden="1">'Attach 3 (B)'!$A$1:$E$26</definedName>
    <definedName name="Z_7A9EA6D6_4DDF_43D9_92E6_C6AFAD14E266_.wvu.PrintArea" localSheetId="8" hidden="1">'Attach 4'!$A$1:$E$34</definedName>
    <definedName name="Z_7A9EA6D6_4DDF_43D9_92E6_C6AFAD14E266_.wvu.PrintArea" localSheetId="10" hidden="1">'Attach 5'!$A$1:$E$34</definedName>
    <definedName name="Z_7A9EA6D6_4DDF_43D9_92E6_C6AFAD14E266_.wvu.PrintArea" localSheetId="11" hidden="1">'Attach 7'!$A$1:$E$34</definedName>
    <definedName name="Z_7A9EA6D6_4DDF_43D9_92E6_C6AFAD14E266_.wvu.PrintArea" localSheetId="13" hidden="1">'Attach 8'!$A$1:$E$59</definedName>
    <definedName name="Z_7A9EA6D6_4DDF_43D9_92E6_C6AFAD14E266_.wvu.PrintArea" localSheetId="14" hidden="1">'Attach 9'!$A$1:$E$18</definedName>
    <definedName name="Z_7A9EA6D6_4DDF_43D9_92E6_C6AFAD14E266_.wvu.PrintArea" localSheetId="30" hidden="1">'Bid Form (First Stage)'!$A$8:$F$147</definedName>
    <definedName name="Z_7A9EA6D6_4DDF_43D9_92E6_C6AFAD14E266_.wvu.PrintTitles" localSheetId="13" hidden="1">'Attach 8'!$17:$17</definedName>
    <definedName name="Z_7A9EA6D6_4DDF_43D9_92E6_C6AFAD14E266_.wvu.Rows" localSheetId="20" hidden="1">'Attach 14'!$16:$16</definedName>
    <definedName name="Z_7A9EA6D6_4DDF_43D9_92E6_C6AFAD14E266_.wvu.Rows" localSheetId="22" hidden="1">'Attach 16'!$26:$26,'Attach 16'!$32:$209</definedName>
    <definedName name="Z_7A9EA6D6_4DDF_43D9_92E6_C6AFAD14E266_.wvu.Rows" localSheetId="23" hidden="1">'Attach 19'!$13:$13,'Attach 19'!$20:$28</definedName>
    <definedName name="Z_7A9EA6D6_4DDF_43D9_92E6_C6AFAD14E266_.wvu.Rows" localSheetId="8" hidden="1">'Attach 4'!$4:$4</definedName>
    <definedName name="Z_7AB19D08_66F0_4286_83C5_279B475AE3A4_.wvu.Cols" localSheetId="9" hidden="1">'Attach 4A'!$H:$H</definedName>
    <definedName name="Z_7AB19D08_66F0_4286_83C5_279B475AE3A4_.wvu.PrintArea" localSheetId="9" hidden="1">'Attach 4A'!$A$1:$E$73</definedName>
    <definedName name="Z_7AB19D08_66F0_4286_83C5_279B475AE3A4_.wvu.Rows" localSheetId="9" hidden="1">'Attach 4A'!$25:$30</definedName>
    <definedName name="Z_7DC13EB1_5F25_4667_BD87_340DAD4F0E72_.wvu.Cols" localSheetId="17" hidden="1">'Attach PV'!$I:$I</definedName>
    <definedName name="Z_7DC13EB1_5F25_4667_BD87_340DAD4F0E72_.wvu.PrintArea" localSheetId="17" hidden="1">'Attach PV'!$A$1:$F$31</definedName>
    <definedName name="Z_7DC13EB1_5F25_4667_BD87_340DAD4F0E72_.wvu.Rows" localSheetId="17" hidden="1">'Attach PV'!#REF!,'Attach PV'!#REF!,'Attach PV'!#REF!,'Attach PV'!#REF!,'Attach PV'!#REF!,'Attach PV'!#REF!,'Attach PV'!#REF!,'Attach PV'!#REF!,'Attach PV'!#REF!,'Attach PV'!#REF!,'Attach PV'!$116:$203</definedName>
    <definedName name="Z_8251F7CF_3BD9_4B5B_87F8_D52944F7C7EB_.wvu.PrintArea" localSheetId="30" hidden="1">'Bid Form (First Stage)'!$A$8:$F$147</definedName>
    <definedName name="Z_82E8A0F5_0020_4355_95CF_28601763A783_.wvu.Cols" localSheetId="20" hidden="1">'Attach 14'!$H:$H</definedName>
    <definedName name="Z_82E8A0F5_0020_4355_95CF_28601763A783_.wvu.Cols" localSheetId="8" hidden="1">'Attach 4'!$H:$H</definedName>
    <definedName name="Z_82E8A0F5_0020_4355_95CF_28601763A783_.wvu.Cols" localSheetId="10" hidden="1">'Attach 5'!$H:$H</definedName>
    <definedName name="Z_82E8A0F5_0020_4355_95CF_28601763A783_.wvu.Cols" localSheetId="11" hidden="1">'Attach 7'!$H:$H</definedName>
    <definedName name="Z_82E8A0F5_0020_4355_95CF_28601763A783_.wvu.Cols" localSheetId="13" hidden="1">'Attach 8'!#REF!</definedName>
    <definedName name="Z_82E8A0F5_0020_4355_95CF_28601763A783_.wvu.PrintArea" localSheetId="12" hidden="1">'Attach ..7'!$A$1:$E$18</definedName>
    <definedName name="Z_82E8A0F5_0020_4355_95CF_28601763A783_.wvu.PrintArea" localSheetId="15" hidden="1">'Attach 10'!$A$1:$E$29</definedName>
    <definedName name="Z_82E8A0F5_0020_4355_95CF_28601763A783_.wvu.PrintArea" localSheetId="16" hidden="1">'Attach 11'!$A$1:$E$27</definedName>
    <definedName name="Z_82E8A0F5_0020_4355_95CF_28601763A783_.wvu.PrintArea" localSheetId="18" hidden="1">'Attach 12'!$A$1:$E$29</definedName>
    <definedName name="Z_82E8A0F5_0020_4355_95CF_28601763A783_.wvu.PrintArea" localSheetId="20" hidden="1">'Attach 14'!$A$1:$E$100</definedName>
    <definedName name="Z_82E8A0F5_0020_4355_95CF_28601763A783_.wvu.PrintArea" localSheetId="19" hidden="1">'Attach 14-IP'!$A$8:$I$220</definedName>
    <definedName name="Z_82E8A0F5_0020_4355_95CF_28601763A783_.wvu.PrintArea" localSheetId="21" hidden="1">'Attach 15'!$A$1:$L$94</definedName>
    <definedName name="Z_82E8A0F5_0020_4355_95CF_28601763A783_.wvu.PrintArea" localSheetId="22" hidden="1">'Attach 16'!$A$1:$E$33</definedName>
    <definedName name="Z_82E8A0F5_0020_4355_95CF_28601763A783_.wvu.PrintArea" localSheetId="23" hidden="1">'Attach 19'!$A$1:$E$31</definedName>
    <definedName name="Z_82E8A0F5_0020_4355_95CF_28601763A783_.wvu.PrintArea" localSheetId="3" hidden="1">'Attach 2(JV)'!$A$1:$E$28</definedName>
    <definedName name="Z_82E8A0F5_0020_4355_95CF_28601763A783_.wvu.PrintArea" localSheetId="4" hidden="1">'Attach 2(QR)'!$A$1:$E$28</definedName>
    <definedName name="Z_82E8A0F5_0020_4355_95CF_28601763A783_.wvu.PrintArea" localSheetId="24" hidden="1">'Attach 20'!$A$1:$E$24</definedName>
    <definedName name="Z_82E8A0F5_0020_4355_95CF_28601763A783_.wvu.PrintArea" localSheetId="5" hidden="1">'Attach 3'!$A$1:$G$25</definedName>
    <definedName name="Z_82E8A0F5_0020_4355_95CF_28601763A783_.wvu.PrintArea" localSheetId="6" hidden="1">'Attach 3 (A)'!$A$1:$E$27</definedName>
    <definedName name="Z_82E8A0F5_0020_4355_95CF_28601763A783_.wvu.PrintArea" localSheetId="7" hidden="1">'Attach 3 (B)'!$A$1:$E$26</definedName>
    <definedName name="Z_82E8A0F5_0020_4355_95CF_28601763A783_.wvu.PrintArea" localSheetId="8" hidden="1">'Attach 4'!$A$1:$E$34</definedName>
    <definedName name="Z_82E8A0F5_0020_4355_95CF_28601763A783_.wvu.PrintArea" localSheetId="10" hidden="1">'Attach 5'!$A$1:$E$34</definedName>
    <definedName name="Z_82E8A0F5_0020_4355_95CF_28601763A783_.wvu.PrintArea" localSheetId="11" hidden="1">'Attach 7'!$A$1:$E$34</definedName>
    <definedName name="Z_82E8A0F5_0020_4355_95CF_28601763A783_.wvu.PrintArea" localSheetId="13" hidden="1">'Attach 8'!$A$1:$E$52</definedName>
    <definedName name="Z_82E8A0F5_0020_4355_95CF_28601763A783_.wvu.PrintArea" localSheetId="14" hidden="1">'Attach 9'!$A$1:$E$18</definedName>
    <definedName name="Z_82E8A0F5_0020_4355_95CF_28601763A783_.wvu.PrintArea" localSheetId="30" hidden="1">'Bid Form (First Stage)'!$A$8:$J$147</definedName>
    <definedName name="Z_82E8A0F5_0020_4355_95CF_28601763A783_.wvu.PrintTitles" localSheetId="13" hidden="1">'Attach 8'!$17:$17</definedName>
    <definedName name="Z_82E8A0F5_0020_4355_95CF_28601763A783_.wvu.Rows" localSheetId="20" hidden="1">'Attach 14'!$16:$16</definedName>
    <definedName name="Z_82E8A0F5_0020_4355_95CF_28601763A783_.wvu.Rows" localSheetId="22" hidden="1">'Attach 16'!$26:$26,'Attach 16'!$32:$209</definedName>
    <definedName name="Z_82E8A0F5_0020_4355_95CF_28601763A783_.wvu.Rows" localSheetId="23" hidden="1">'Attach 19'!$13:$13,'Attach 19'!$20:$28</definedName>
    <definedName name="Z_82E8A0F5_0020_4355_95CF_28601763A783_.wvu.Rows" localSheetId="8" hidden="1">'Attach 4'!$4:$4</definedName>
    <definedName name="Z_83E639F0_925C_438D_A777_FD99BFFD55B2_.wvu.Cols" localSheetId="2" hidden="1">'Names of Bidder'!$L:$L</definedName>
    <definedName name="Z_83E639F0_925C_438D_A777_FD99BFFD55B2_.wvu.PrintArea" localSheetId="2" hidden="1">'Names of Bidder'!$B$1:$G$30</definedName>
    <definedName name="Z_8E3ED18F_7B8F_4A1C_969D_A70DC3B696C3_.wvu.Cols" localSheetId="20" hidden="1">'Attach 14'!$H:$H</definedName>
    <definedName name="Z_8E3ED18F_7B8F_4A1C_969D_A70DC3B696C3_.wvu.Cols" localSheetId="8" hidden="1">'Attach 4'!$H:$H</definedName>
    <definedName name="Z_8E3ED18F_7B8F_4A1C_969D_A70DC3B696C3_.wvu.Cols" localSheetId="10" hidden="1">'Attach 5'!$H:$H</definedName>
    <definedName name="Z_8E3ED18F_7B8F_4A1C_969D_A70DC3B696C3_.wvu.Cols" localSheetId="11" hidden="1">'Attach 7'!$H:$H</definedName>
    <definedName name="Z_8E3ED18F_7B8F_4A1C_969D_A70DC3B696C3_.wvu.PrintArea" localSheetId="12" hidden="1">'Attach ..7'!$A$1:$E$18</definedName>
    <definedName name="Z_8E3ED18F_7B8F_4A1C_969D_A70DC3B696C3_.wvu.PrintArea" localSheetId="15" hidden="1">'Attach 10'!$A$1:$E$29</definedName>
    <definedName name="Z_8E3ED18F_7B8F_4A1C_969D_A70DC3B696C3_.wvu.PrintArea" localSheetId="16" hidden="1">'Attach 11'!$A$1:$E$27</definedName>
    <definedName name="Z_8E3ED18F_7B8F_4A1C_969D_A70DC3B696C3_.wvu.PrintArea" localSheetId="18" hidden="1">'Attach 12'!$A$1:$E$29</definedName>
    <definedName name="Z_8E3ED18F_7B8F_4A1C_969D_A70DC3B696C3_.wvu.PrintArea" localSheetId="20" hidden="1">'Attach 14'!$A$1:$E$100</definedName>
    <definedName name="Z_8E3ED18F_7B8F_4A1C_969D_A70DC3B696C3_.wvu.PrintArea" localSheetId="19" hidden="1">'Attach 14-IP'!$A$8:$I$220</definedName>
    <definedName name="Z_8E3ED18F_7B8F_4A1C_969D_A70DC3B696C3_.wvu.PrintArea" localSheetId="21" hidden="1">'Attach 15'!$A$1:$L$94</definedName>
    <definedName name="Z_8E3ED18F_7B8F_4A1C_969D_A70DC3B696C3_.wvu.PrintArea" localSheetId="22" hidden="1">'Attach 16'!$A$1:$E$33</definedName>
    <definedName name="Z_8E3ED18F_7B8F_4A1C_969D_A70DC3B696C3_.wvu.PrintArea" localSheetId="23" hidden="1">'Attach 19'!$A$1:$E$31</definedName>
    <definedName name="Z_8E3ED18F_7B8F_4A1C_969D_A70DC3B696C3_.wvu.PrintArea" localSheetId="3" hidden="1">'Attach 2(JV)'!$A$1:$E$28</definedName>
    <definedName name="Z_8E3ED18F_7B8F_4A1C_969D_A70DC3B696C3_.wvu.PrintArea" localSheetId="4" hidden="1">'Attach 2(QR)'!$A$1:$E$28</definedName>
    <definedName name="Z_8E3ED18F_7B8F_4A1C_969D_A70DC3B696C3_.wvu.PrintArea" localSheetId="24" hidden="1">'Attach 20'!$A$1:$E$24</definedName>
    <definedName name="Z_8E3ED18F_7B8F_4A1C_969D_A70DC3B696C3_.wvu.PrintArea" localSheetId="5" hidden="1">'Attach 3'!$A$1:$G$25</definedName>
    <definedName name="Z_8E3ED18F_7B8F_4A1C_969D_A70DC3B696C3_.wvu.PrintArea" localSheetId="6" hidden="1">'Attach 3 (A)'!$A$1:$E$27</definedName>
    <definedName name="Z_8E3ED18F_7B8F_4A1C_969D_A70DC3B696C3_.wvu.PrintArea" localSheetId="7" hidden="1">'Attach 3 (B)'!$A$1:$E$26</definedName>
    <definedName name="Z_8E3ED18F_7B8F_4A1C_969D_A70DC3B696C3_.wvu.PrintArea" localSheetId="8" hidden="1">'Attach 4'!$A$1:$E$34</definedName>
    <definedName name="Z_8E3ED18F_7B8F_4A1C_969D_A70DC3B696C3_.wvu.PrintArea" localSheetId="10" hidden="1">'Attach 5'!$A$1:$E$34</definedName>
    <definedName name="Z_8E3ED18F_7B8F_4A1C_969D_A70DC3B696C3_.wvu.PrintArea" localSheetId="11" hidden="1">'Attach 7'!$A$1:$E$34</definedName>
    <definedName name="Z_8E3ED18F_7B8F_4A1C_969D_A70DC3B696C3_.wvu.PrintArea" localSheetId="13" hidden="1">'Attach 8'!$A$1:$E$53</definedName>
    <definedName name="Z_8E3ED18F_7B8F_4A1C_969D_A70DC3B696C3_.wvu.PrintArea" localSheetId="14" hidden="1">'Attach 9'!$A$1:$E$18</definedName>
    <definedName name="Z_8E3ED18F_7B8F_4A1C_969D_A70DC3B696C3_.wvu.PrintArea" localSheetId="30" hidden="1">'Bid Form (First Stage)'!$A$8:$F$147</definedName>
    <definedName name="Z_8E3ED18F_7B8F_4A1C_969D_A70DC3B696C3_.wvu.PrintTitles" localSheetId="13" hidden="1">'Attach 8'!$17:$17</definedName>
    <definedName name="Z_8E3ED18F_7B8F_4A1C_969D_A70DC3B696C3_.wvu.Rows" localSheetId="20" hidden="1">'Attach 14'!$16:$16</definedName>
    <definedName name="Z_8E3ED18F_7B8F_4A1C_969D_A70DC3B696C3_.wvu.Rows" localSheetId="22" hidden="1">'Attach 16'!$26:$26,'Attach 16'!$32:$209</definedName>
    <definedName name="Z_8E3ED18F_7B8F_4A1C_969D_A70DC3B696C3_.wvu.Rows" localSheetId="23" hidden="1">'Attach 19'!$13:$13,'Attach 19'!$20:$28</definedName>
    <definedName name="Z_8E3ED18F_7B8F_4A1C_969D_A70DC3B696C3_.wvu.Rows" localSheetId="8" hidden="1">'Attach 4'!$4:$4</definedName>
    <definedName name="Z_8E7B022F_1113_4BA2_B2BA_8EDBE02A2557_.wvu.PrintArea" localSheetId="12" hidden="1">'Attach ..7'!$A$1:$E$18</definedName>
    <definedName name="Z_8E7B022F_1113_4BA2_B2BA_8EDBE02A2557_.wvu.PrintArea" localSheetId="15" hidden="1">'Attach 10'!$A$1:$E$29</definedName>
    <definedName name="Z_8E7B022F_1113_4BA2_B2BA_8EDBE02A2557_.wvu.PrintArea" localSheetId="16" hidden="1">'Attach 11'!$A$1:$E$29</definedName>
    <definedName name="Z_8E7B022F_1113_4BA2_B2BA_8EDBE02A2557_.wvu.PrintArea" localSheetId="18" hidden="1">'Attach 12'!$A$1:$E$29</definedName>
    <definedName name="Z_8E7B022F_1113_4BA2_B2BA_8EDBE02A2557_.wvu.PrintArea" localSheetId="20" hidden="1">'Attach 14'!$A$1:$E$101</definedName>
    <definedName name="Z_8E7B022F_1113_4BA2_B2BA_8EDBE02A2557_.wvu.PrintArea" localSheetId="21" hidden="1">'Attach 15'!$A$1:$L$94</definedName>
    <definedName name="Z_8E7B022F_1113_4BA2_B2BA_8EDBE02A2557_.wvu.PrintArea" localSheetId="23" hidden="1">'Attach 19'!$A$1:$E$35</definedName>
    <definedName name="Z_8E7B022F_1113_4BA2_B2BA_8EDBE02A2557_.wvu.PrintArea" localSheetId="3" hidden="1">'Attach 2(JV)'!$A$1:$E$28</definedName>
    <definedName name="Z_8E7B022F_1113_4BA2_B2BA_8EDBE02A2557_.wvu.PrintArea" localSheetId="4" hidden="1">'Attach 2(QR)'!$A$1:$E$28</definedName>
    <definedName name="Z_8E7B022F_1113_4BA2_B2BA_8EDBE02A2557_.wvu.PrintArea" localSheetId="24" hidden="1">'Attach 20'!$A$1:$E$24</definedName>
    <definedName name="Z_8E7B022F_1113_4BA2_B2BA_8EDBE02A2557_.wvu.PrintArea" localSheetId="5" hidden="1">'Attach 3'!$A$1:$E$25</definedName>
    <definedName name="Z_8E7B022F_1113_4BA2_B2BA_8EDBE02A2557_.wvu.PrintArea" localSheetId="6" hidden="1">'Attach 3 (A)'!$A$1:$E$27</definedName>
    <definedName name="Z_8E7B022F_1113_4BA2_B2BA_8EDBE02A2557_.wvu.PrintArea" localSheetId="7" hidden="1">'Attach 3 (B)'!$A$1:$E$26</definedName>
    <definedName name="Z_8E7B022F_1113_4BA2_B2BA_8EDBE02A2557_.wvu.PrintArea" localSheetId="8" hidden="1">'Attach 4'!$A$1:$E$109</definedName>
    <definedName name="Z_8E7B022F_1113_4BA2_B2BA_8EDBE02A2557_.wvu.PrintArea" localSheetId="9" hidden="1">'Attach 4A'!$A$1:$E$73</definedName>
    <definedName name="Z_8E7B022F_1113_4BA2_B2BA_8EDBE02A2557_.wvu.PrintArea" localSheetId="10" hidden="1">'Attach 5'!$A$1:$E$57</definedName>
    <definedName name="Z_8E7B022F_1113_4BA2_B2BA_8EDBE02A2557_.wvu.PrintArea" localSheetId="11" hidden="1">'Attach 7'!$A$1:$E$57</definedName>
    <definedName name="Z_8E7B022F_1113_4BA2_B2BA_8EDBE02A2557_.wvu.PrintArea" localSheetId="13" hidden="1">'Attach 8'!$A$1:$E$59</definedName>
    <definedName name="Z_8E7B022F_1113_4BA2_B2BA_8EDBE02A2557_.wvu.PrintArea" localSheetId="14" hidden="1">'Attach 9'!$A$1:$E$18</definedName>
    <definedName name="Z_8E7B022F_1113_4BA2_B2BA_8EDBE02A2557_.wvu.PrintArea" localSheetId="17" hidden="1">'Attach PV'!$B$1:$G$31</definedName>
    <definedName name="Z_8E7B022F_1113_4BA2_B2BA_8EDBE02A2557_.wvu.PrintArea" localSheetId="30" hidden="1">'Bid Form (First Stage)'!$A$8:$F$147</definedName>
    <definedName name="Z_8E7B022F_1113_4BA2_B2BA_8EDBE02A2557_.wvu.PrintTitles" localSheetId="13" hidden="1">'Attach 8'!$17:$17</definedName>
    <definedName name="Z_8E7B022F_1113_4BA2_B2BA_8EDBE02A2557_.wvu.PrintTitles" localSheetId="17" hidden="1">'Attach PV'!#REF!</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06C1F80_87B7_4777_98E9_010D55358499_.wvu.Cols" localSheetId="17" hidden="1">'Attach PV'!$G:$G,'Attach PV'!$I:$I</definedName>
    <definedName name="Z_906C1F80_87B7_4777_98E9_010D55358499_.wvu.PrintArea" localSheetId="17" hidden="1">'Attach PV'!$A$1:$F$31</definedName>
    <definedName name="Z_906C1F80_87B7_4777_98E9_010D55358499_.wvu.Rows" localSheetId="17" hidden="1">'Attach PV'!$19:$31,'Attach PV'!#REF!,'Attach PV'!#REF!,'Attach PV'!$116:$203</definedName>
    <definedName name="Z_947820D2_0A7A_434D_8E10_DC5CD0A6C78E_.wvu.PrintArea" localSheetId="30" hidden="1">'Bid Form (First Stage)'!$A$8:$F$147</definedName>
    <definedName name="Z_97C0FC0E_800C_45C9_895E_E91A3F1ADBA4_.wvu.Cols" localSheetId="20" hidden="1">'Attach 14'!$H:$H</definedName>
    <definedName name="Z_97C0FC0E_800C_45C9_895E_E91A3F1ADBA4_.wvu.Cols" localSheetId="8" hidden="1">'Attach 4'!$H:$H</definedName>
    <definedName name="Z_97C0FC0E_800C_45C9_895E_E91A3F1ADBA4_.wvu.Cols" localSheetId="10" hidden="1">'Attach 5'!$H:$H</definedName>
    <definedName name="Z_97C0FC0E_800C_45C9_895E_E91A3F1ADBA4_.wvu.Cols" localSheetId="11" hidden="1">'Attach 7'!$H:$H</definedName>
    <definedName name="Z_97C0FC0E_800C_45C9_895E_E91A3F1ADBA4_.wvu.PrintArea" localSheetId="12" hidden="1">'Attach ..7'!$A$1:$E$18</definedName>
    <definedName name="Z_97C0FC0E_800C_45C9_895E_E91A3F1ADBA4_.wvu.PrintArea" localSheetId="15" hidden="1">'Attach 10'!$A$1:$E$29</definedName>
    <definedName name="Z_97C0FC0E_800C_45C9_895E_E91A3F1ADBA4_.wvu.PrintArea" localSheetId="16" hidden="1">'Attach 11'!$A$1:$E$27</definedName>
    <definedName name="Z_97C0FC0E_800C_45C9_895E_E91A3F1ADBA4_.wvu.PrintArea" localSheetId="18" hidden="1">'Attach 12'!$A$1:$E$29</definedName>
    <definedName name="Z_97C0FC0E_800C_45C9_895E_E91A3F1ADBA4_.wvu.PrintArea" localSheetId="20" hidden="1">'Attach 14'!$A$1:$E$100</definedName>
    <definedName name="Z_97C0FC0E_800C_45C9_895E_E91A3F1ADBA4_.wvu.PrintArea" localSheetId="19" hidden="1">'Attach 14-IP'!$A$8:$I$220</definedName>
    <definedName name="Z_97C0FC0E_800C_45C9_895E_E91A3F1ADBA4_.wvu.PrintArea" localSheetId="21" hidden="1">'Attach 15'!$A$1:$L$94</definedName>
    <definedName name="Z_97C0FC0E_800C_45C9_895E_E91A3F1ADBA4_.wvu.PrintArea" localSheetId="22" hidden="1">'Attach 16'!$A$1:$E$33</definedName>
    <definedName name="Z_97C0FC0E_800C_45C9_895E_E91A3F1ADBA4_.wvu.PrintArea" localSheetId="23" hidden="1">'Attach 19'!$A$1:$E$31</definedName>
    <definedName name="Z_97C0FC0E_800C_45C9_895E_E91A3F1ADBA4_.wvu.PrintArea" localSheetId="3" hidden="1">'Attach 2(JV)'!$A$1:$E$28</definedName>
    <definedName name="Z_97C0FC0E_800C_45C9_895E_E91A3F1ADBA4_.wvu.PrintArea" localSheetId="4" hidden="1">'Attach 2(QR)'!$A$1:$E$28</definedName>
    <definedName name="Z_97C0FC0E_800C_45C9_895E_E91A3F1ADBA4_.wvu.PrintArea" localSheetId="24" hidden="1">'Attach 20'!$A$1:$E$24</definedName>
    <definedName name="Z_97C0FC0E_800C_45C9_895E_E91A3F1ADBA4_.wvu.PrintArea" localSheetId="5" hidden="1">'Attach 3'!$A$1:$G$25</definedName>
    <definedName name="Z_97C0FC0E_800C_45C9_895E_E91A3F1ADBA4_.wvu.PrintArea" localSheetId="6" hidden="1">'Attach 3 (A)'!$A$1:$E$27</definedName>
    <definedName name="Z_97C0FC0E_800C_45C9_895E_E91A3F1ADBA4_.wvu.PrintArea" localSheetId="7" hidden="1">'Attach 3 (B)'!$A$1:$E$26</definedName>
    <definedName name="Z_97C0FC0E_800C_45C9_895E_E91A3F1ADBA4_.wvu.PrintArea" localSheetId="8" hidden="1">'Attach 4'!$A$1:$E$34</definedName>
    <definedName name="Z_97C0FC0E_800C_45C9_895E_E91A3F1ADBA4_.wvu.PrintArea" localSheetId="10" hidden="1">'Attach 5'!$A$1:$E$34</definedName>
    <definedName name="Z_97C0FC0E_800C_45C9_895E_E91A3F1ADBA4_.wvu.PrintArea" localSheetId="11" hidden="1">'Attach 7'!$A$1:$E$34</definedName>
    <definedName name="Z_97C0FC0E_800C_45C9_895E_E91A3F1ADBA4_.wvu.PrintArea" localSheetId="13" hidden="1">'Attach 8'!$A$1:$E$53</definedName>
    <definedName name="Z_97C0FC0E_800C_45C9_895E_E91A3F1ADBA4_.wvu.PrintArea" localSheetId="14" hidden="1">'Attach 9'!$A$1:$E$18</definedName>
    <definedName name="Z_97C0FC0E_800C_45C9_895E_E91A3F1ADBA4_.wvu.PrintTitles" localSheetId="13" hidden="1">'Attach 8'!$17:$17</definedName>
    <definedName name="Z_97C0FC0E_800C_45C9_895E_E91A3F1ADBA4_.wvu.Rows" localSheetId="20" hidden="1">'Attach 14'!$16:$16</definedName>
    <definedName name="Z_97C0FC0E_800C_45C9_895E_E91A3F1ADBA4_.wvu.Rows" localSheetId="22" hidden="1">'Attach 16'!$26:$26,'Attach 16'!$32:$209</definedName>
    <definedName name="Z_97C0FC0E_800C_45C9_895E_E91A3F1ADBA4_.wvu.Rows" localSheetId="23" hidden="1">'Attach 19'!$13:$13,'Attach 19'!$20:$28</definedName>
    <definedName name="Z_97C0FC0E_800C_45C9_895E_E91A3F1ADBA4_.wvu.Rows" localSheetId="8" hidden="1">'Attach 4'!$4:$4</definedName>
    <definedName name="Z_9E668EC9_7875_454E_BDE6_15A2D20AC8D2_.wvu.Cols" localSheetId="17" hidden="1">'Attach PV'!$G:$I</definedName>
    <definedName name="Z_9E668EC9_7875_454E_BDE6_15A2D20AC8D2_.wvu.PrintArea" localSheetId="17" hidden="1">'Attach PV'!$A$1:$F$119</definedName>
    <definedName name="Z_9E668EC9_7875_454E_BDE6_15A2D20AC8D2_.wvu.Rows" localSheetId="17" hidden="1">'Attach PV'!#REF!,'Attach PV'!#REF!</definedName>
    <definedName name="Z_9EDBA9B2_46ED_415A_B10B_329571C4D4AF_.wvu.Cols" localSheetId="17" hidden="1">'Attach PV'!$G:$G,'Attach PV'!$I:$I</definedName>
    <definedName name="Z_9EDBA9B2_46ED_415A_B10B_329571C4D4AF_.wvu.PrintArea" localSheetId="17" hidden="1">'Attach PV'!$A$1:$F$31</definedName>
    <definedName name="Z_9EDBA9B2_46ED_415A_B10B_329571C4D4AF_.wvu.Rows" localSheetId="17" hidden="1">'Attach PV'!#REF!,'Attach PV'!#REF!,'Attach PV'!#REF!,'Attach PV'!#REF!,'Attach PV'!#REF!,'Attach PV'!#REF!,'Attach PV'!#REF!,'Attach PV'!#REF!,'Attach PV'!#REF!,'Attach PV'!#REF!,'Attach PV'!#REF!,'Attach PV'!#REF!,'Attach PV'!$116:$203</definedName>
    <definedName name="Z_9F8CD454_46B1_47B9_9F5F_73ED69AC40D4_.wvu.Cols" localSheetId="17" hidden="1">'Attach PV'!$I:$I</definedName>
    <definedName name="Z_9F8CD454_46B1_47B9_9F5F_73ED69AC40D4_.wvu.PrintArea" localSheetId="17" hidden="1">'Attach PV'!$A$1:$F$31</definedName>
    <definedName name="Z_9F8CD454_46B1_47B9_9F5F_73ED69AC40D4_.wvu.Rows" localSheetId="17" hidden="1">'Attach PV'!$19:$21,'Attach PV'!#REF!,'Attach PV'!#REF!,'Attach PV'!#REF!,'Attach PV'!#REF!,'Attach PV'!#REF!,'Attach PV'!#REF!,'Attach PV'!#REF!,'Attach PV'!#REF!,'Attach PV'!$116:$203</definedName>
    <definedName name="Z_A3F641DF_CF1D_48E3_AFDC_E52726A449CB_.wvu.PrintArea" localSheetId="12" hidden="1">'Attach ..7'!$A$1:$E$18</definedName>
    <definedName name="Z_A3F641DF_CF1D_48E3_AFDC_E52726A449CB_.wvu.PrintArea" localSheetId="15" hidden="1">'Attach 10'!$A$1:$E$29</definedName>
    <definedName name="Z_A3F641DF_CF1D_48E3_AFDC_E52726A449CB_.wvu.PrintArea" localSheetId="16" hidden="1">'Attach 11'!$A$1:$E$30</definedName>
    <definedName name="Z_A3F641DF_CF1D_48E3_AFDC_E52726A449CB_.wvu.PrintArea" localSheetId="18" hidden="1">'Attach 12'!$A$1:$E$30</definedName>
    <definedName name="Z_A3F641DF_CF1D_48E3_AFDC_E52726A449CB_.wvu.PrintArea" localSheetId="20" hidden="1">'Attach 14'!$A$1:$E$102</definedName>
    <definedName name="Z_A3F641DF_CF1D_48E3_AFDC_E52726A449CB_.wvu.PrintArea" localSheetId="21" hidden="1">'Attach 15'!$A$1:$L$94</definedName>
    <definedName name="Z_A3F641DF_CF1D_48E3_AFDC_E52726A449CB_.wvu.PrintArea" localSheetId="23" hidden="1">'Attach 19'!$A$1:$E$35</definedName>
    <definedName name="Z_A3F641DF_CF1D_48E3_AFDC_E52726A449CB_.wvu.PrintArea" localSheetId="3" hidden="1">'Attach 2(JV)'!$A$1:$E$28</definedName>
    <definedName name="Z_A3F641DF_CF1D_48E3_AFDC_E52726A449CB_.wvu.PrintArea" localSheetId="4" hidden="1">'Attach 2(QR)'!$A$1:$E$28</definedName>
    <definedName name="Z_A3F641DF_CF1D_48E3_AFDC_E52726A449CB_.wvu.PrintArea" localSheetId="24" hidden="1">'Attach 20'!$A$1:$E$25</definedName>
    <definedName name="Z_A3F641DF_CF1D_48E3_AFDC_E52726A449CB_.wvu.PrintArea" localSheetId="5" hidden="1">'Attach 3'!$A$1:$E$24</definedName>
    <definedName name="Z_A3F641DF_CF1D_48E3_AFDC_E52726A449CB_.wvu.PrintArea" localSheetId="6" hidden="1">'Attach 3 (A)'!$A$1:$E$27</definedName>
    <definedName name="Z_A3F641DF_CF1D_48E3_AFDC_E52726A449CB_.wvu.PrintArea" localSheetId="7" hidden="1">'Attach 3 (B)'!$A$1:$E$26</definedName>
    <definedName name="Z_A3F641DF_CF1D_48E3_AFDC_E52726A449CB_.wvu.PrintArea" localSheetId="8" hidden="1">'Attach 4'!$A$1:$E$34</definedName>
    <definedName name="Z_A3F641DF_CF1D_48E3_AFDC_E52726A449CB_.wvu.PrintArea" localSheetId="9" hidden="1">'Attach 4A'!$A$1:$E$34</definedName>
    <definedName name="Z_A3F641DF_CF1D_48E3_AFDC_E52726A449CB_.wvu.PrintArea" localSheetId="10" hidden="1">'Attach 5'!$A$1:$E$58</definedName>
    <definedName name="Z_A3F641DF_CF1D_48E3_AFDC_E52726A449CB_.wvu.PrintArea" localSheetId="11" hidden="1">'Attach 7'!$A$1:$E$58</definedName>
    <definedName name="Z_A3F641DF_CF1D_48E3_AFDC_E52726A449CB_.wvu.PrintArea" localSheetId="13" hidden="1">'Attach 8'!$A$1:$E$59</definedName>
    <definedName name="Z_A3F641DF_CF1D_48E3_AFDC_E52726A449CB_.wvu.PrintArea" localSheetId="14" hidden="1">'Attach 9'!$A$1:$E$19</definedName>
    <definedName name="Z_A3F641DF_CF1D_48E3_AFDC_E52726A449CB_.wvu.PrintArea" localSheetId="17" hidden="1">'Attach PV'!$B$1:$G$31</definedName>
    <definedName name="Z_A3F641DF_CF1D_48E3_AFDC_E52726A449CB_.wvu.PrintArea" localSheetId="30" hidden="1">'Bid Form (First Stage)'!$A$8:$F$147</definedName>
    <definedName name="Z_A3F641DF_CF1D_48E3_AFDC_E52726A449CB_.wvu.PrintTitles" localSheetId="13" hidden="1">'Attach 8'!$17:$17</definedName>
    <definedName name="Z_A3F641DF_CF1D_48E3_AFDC_E52726A449CB_.wvu.PrintTitles" localSheetId="17" hidden="1">'Attach PV'!#REF!</definedName>
    <definedName name="Z_B07A37BF_D9F4_4586_9D27_CDE2FA2D1222_.wvu.Cols" localSheetId="17" hidden="1">'Attach PV'!$G:$I</definedName>
    <definedName name="Z_B07A37BF_D9F4_4586_9D27_CDE2FA2D1222_.wvu.PrintArea" localSheetId="17" hidden="1">'Attach PV'!$A$1:$F$119</definedName>
    <definedName name="Z_B07A37BF_D9F4_4586_9D27_CDE2FA2D1222_.wvu.Rows" localSheetId="17" hidden="1">'Attach PV'!#REF!</definedName>
    <definedName name="Z_B7A16C2F_5026_4C0C_BBB1_23B0149C8FB9_.wvu.Cols" localSheetId="2" hidden="1">'Names of Bidder'!$L:$L</definedName>
    <definedName name="Z_B7A16C2F_5026_4C0C_BBB1_23B0149C8FB9_.wvu.PrintArea" localSheetId="2" hidden="1">'Names of Bidder'!$B$1:$G$30</definedName>
    <definedName name="Z_B91EC26D_75AC_424B_8A9A_6507DA2B48E7_.wvu.PrintArea" localSheetId="22" hidden="1">'Attach 16'!$A$1:$E$33</definedName>
    <definedName name="Z_B91EC26D_75AC_424B_8A9A_6507DA2B48E7_.wvu.Rows" localSheetId="22" hidden="1">'Attach 16'!$26:$26,'Attach 16'!$32:$209</definedName>
    <definedName name="Z_BA86FE7A_199D_4ABD_A444_AE6BFDF4BCC9_.wvu.Cols" localSheetId="20" hidden="1">'Attach 14'!$H:$H,'Attach 14'!$J:$J</definedName>
    <definedName name="Z_BA86FE7A_199D_4ABD_A444_AE6BFDF4BCC9_.wvu.Cols" localSheetId="25" hidden="1">'Attach 18 SP'!$J:$P</definedName>
    <definedName name="Z_BA86FE7A_199D_4ABD_A444_AE6BFDF4BCC9_.wvu.Cols" localSheetId="3" hidden="1">'Attach 2(JV)'!$G:$H</definedName>
    <definedName name="Z_BA86FE7A_199D_4ABD_A444_AE6BFDF4BCC9_.wvu.Cols" localSheetId="5" hidden="1">'Attach 3'!$H:$O</definedName>
    <definedName name="Z_BA86FE7A_199D_4ABD_A444_AE6BFDF4BCC9_.wvu.Cols" localSheetId="8" hidden="1">'Attach 4'!$H:$H</definedName>
    <definedName name="Z_BA86FE7A_199D_4ABD_A444_AE6BFDF4BCC9_.wvu.Cols" localSheetId="9" hidden="1">'Attach 4A'!$H:$H</definedName>
    <definedName name="Z_BA86FE7A_199D_4ABD_A444_AE6BFDF4BCC9_.wvu.Cols" localSheetId="10" hidden="1">'Attach 5'!$H:$H</definedName>
    <definedName name="Z_BA86FE7A_199D_4ABD_A444_AE6BFDF4BCC9_.wvu.Cols" localSheetId="11" hidden="1">'Attach 7'!$H:$H</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12" hidden="1">'Attach ..7'!$A$1:$E$18</definedName>
    <definedName name="Z_BA86FE7A_199D_4ABD_A444_AE6BFDF4BCC9_.wvu.PrintArea" localSheetId="15" hidden="1">'Attach 10'!$A$1:$E$29</definedName>
    <definedName name="Z_BA86FE7A_199D_4ABD_A444_AE6BFDF4BCC9_.wvu.PrintArea" localSheetId="16" hidden="1">'Attach 11'!$A$1:$E$27</definedName>
    <definedName name="Z_BA86FE7A_199D_4ABD_A444_AE6BFDF4BCC9_.wvu.PrintArea" localSheetId="18" hidden="1">'Attach 12'!$A$1:$E$29</definedName>
    <definedName name="Z_BA86FE7A_199D_4ABD_A444_AE6BFDF4BCC9_.wvu.PrintArea" localSheetId="20" hidden="1">'Attach 14'!$A$1:$E$100</definedName>
    <definedName name="Z_BA86FE7A_199D_4ABD_A444_AE6BFDF4BCC9_.wvu.PrintArea" localSheetId="19" hidden="1">'Attach 14-IP'!$A$8:$I$220</definedName>
    <definedName name="Z_BA86FE7A_199D_4ABD_A444_AE6BFDF4BCC9_.wvu.PrintArea" localSheetId="21" hidden="1">'Attach 15'!$A$1:$L$94</definedName>
    <definedName name="Z_BA86FE7A_199D_4ABD_A444_AE6BFDF4BCC9_.wvu.PrintArea" localSheetId="22" hidden="1">'Attach 16'!$A$1:$E$33</definedName>
    <definedName name="Z_BA86FE7A_199D_4ABD_A444_AE6BFDF4BCC9_.wvu.PrintArea" localSheetId="25" hidden="1">'Attach 18 SP'!$A$7:$I$157</definedName>
    <definedName name="Z_BA86FE7A_199D_4ABD_A444_AE6BFDF4BCC9_.wvu.PrintArea" localSheetId="23" hidden="1">'Attach 19'!$A$1:$E$31</definedName>
    <definedName name="Z_BA86FE7A_199D_4ABD_A444_AE6BFDF4BCC9_.wvu.PrintArea" localSheetId="3" hidden="1">'Attach 2(JV)'!$A$1:$E$28</definedName>
    <definedName name="Z_BA86FE7A_199D_4ABD_A444_AE6BFDF4BCC9_.wvu.PrintArea" localSheetId="4" hidden="1">'Attach 2(QR)'!$A$1:$E$28</definedName>
    <definedName name="Z_BA86FE7A_199D_4ABD_A444_AE6BFDF4BCC9_.wvu.PrintArea" localSheetId="24" hidden="1">'Attach 20'!$A$1:$E$24</definedName>
    <definedName name="Z_BA86FE7A_199D_4ABD_A444_AE6BFDF4BCC9_.wvu.PrintArea" localSheetId="5" hidden="1">'Attach 3'!$A$1:$G$25</definedName>
    <definedName name="Z_BA86FE7A_199D_4ABD_A444_AE6BFDF4BCC9_.wvu.PrintArea" localSheetId="6" hidden="1">'Attach 3 (A)'!$A$1:$E$27</definedName>
    <definedName name="Z_BA86FE7A_199D_4ABD_A444_AE6BFDF4BCC9_.wvu.PrintArea" localSheetId="7" hidden="1">'Attach 3 (B)'!$A$1:$E$26</definedName>
    <definedName name="Z_BA86FE7A_199D_4ABD_A444_AE6BFDF4BCC9_.wvu.PrintArea" localSheetId="8" hidden="1">'Attach 4'!$A$1:$E$34</definedName>
    <definedName name="Z_BA86FE7A_199D_4ABD_A444_AE6BFDF4BCC9_.wvu.PrintArea" localSheetId="9" hidden="1">'Attach 4A'!$A$1:$E$73</definedName>
    <definedName name="Z_BA86FE7A_199D_4ABD_A444_AE6BFDF4BCC9_.wvu.PrintArea" localSheetId="10" hidden="1">'Attach 5'!$A$1:$E$34</definedName>
    <definedName name="Z_BA86FE7A_199D_4ABD_A444_AE6BFDF4BCC9_.wvu.PrintArea" localSheetId="11" hidden="1">'Attach 7'!$A$1:$E$34</definedName>
    <definedName name="Z_BA86FE7A_199D_4ABD_A444_AE6BFDF4BCC9_.wvu.PrintArea" localSheetId="13" hidden="1">'Attach 8'!$A$1:$E$52</definedName>
    <definedName name="Z_BA86FE7A_199D_4ABD_A444_AE6BFDF4BCC9_.wvu.PrintArea" localSheetId="14" hidden="1">'Attach 9'!$A$1:$F$18</definedName>
    <definedName name="Z_BA86FE7A_199D_4ABD_A444_AE6BFDF4BCC9_.wvu.PrintArea" localSheetId="1" hidden="1">Cover!$A$1:$F$28</definedName>
    <definedName name="Z_BA86FE7A_199D_4ABD_A444_AE6BFDF4BCC9_.wvu.PrintArea" localSheetId="2" hidden="1">'Names of Bidder'!$B$1:$G$30</definedName>
    <definedName name="Z_BA86FE7A_199D_4ABD_A444_AE6BFDF4BCC9_.wvu.PrintTitles" localSheetId="13" hidden="1">'Attach 8'!$17:$17</definedName>
    <definedName name="Z_BA86FE7A_199D_4ABD_A444_AE6BFDF4BCC9_.wvu.Rows" localSheetId="20" hidden="1">'Attach 14'!$16:$16</definedName>
    <definedName name="Z_BA86FE7A_199D_4ABD_A444_AE6BFDF4BCC9_.wvu.Rows" localSheetId="22" hidden="1">'Attach 16'!$26:$26,'Attach 16'!$32:$209</definedName>
    <definedName name="Z_BA86FE7A_199D_4ABD_A444_AE6BFDF4BCC9_.wvu.Rows" localSheetId="25" hidden="1">'Attach 18 SP'!$149:$153</definedName>
    <definedName name="Z_BA86FE7A_199D_4ABD_A444_AE6BFDF4BCC9_.wvu.Rows" localSheetId="23" hidden="1">'Attach 19'!$13:$13,'Attach 19'!$20:$28</definedName>
    <definedName name="Z_BA86FE7A_199D_4ABD_A444_AE6BFDF4BCC9_.wvu.Rows" localSheetId="8" hidden="1">'Attach 4'!$4:$4</definedName>
    <definedName name="Z_BA86FE7A_199D_4ABD_A444_AE6BFDF4BCC9_.wvu.Rows" localSheetId="9" hidden="1">'Attach 4A'!$25:$30</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Bidder'!$B$1:$G$30</definedName>
    <definedName name="Z_BF8F2B92_C48E_4FD4_B912_C25042B180F9_.wvu.Cols" localSheetId="9" hidden="1">'Attach 4A'!$H:$H</definedName>
    <definedName name="Z_BF8F2B92_C48E_4FD4_B912_C25042B180F9_.wvu.PrintArea" localSheetId="9" hidden="1">'Attach 4A'!$A$1:$E$73</definedName>
    <definedName name="Z_BF8F2B92_C48E_4FD4_B912_C25042B180F9_.wvu.Rows" localSheetId="9" hidden="1">'Attach 4A'!$25:$30</definedName>
    <definedName name="Z_C5EDD9E3_0801_4479_8600_A80B0FCFDF0B_.wvu.Cols" localSheetId="20" hidden="1">'Attach 14'!$H:$H</definedName>
    <definedName name="Z_C5EDD9E3_0801_4479_8600_A80B0FCFDF0B_.wvu.Cols" localSheetId="8" hidden="1">'Attach 4'!$H:$H</definedName>
    <definedName name="Z_C5EDD9E3_0801_4479_8600_A80B0FCFDF0B_.wvu.Cols" localSheetId="10" hidden="1">'Attach 5'!$H:$H</definedName>
    <definedName name="Z_C5EDD9E3_0801_4479_8600_A80B0FCFDF0B_.wvu.Cols" localSheetId="11" hidden="1">'Attach 7'!$H:$H</definedName>
    <definedName name="Z_C5EDD9E3_0801_4479_8600_A80B0FCFDF0B_.wvu.PrintArea" localSheetId="12" hidden="1">'Attach ..7'!$A$1:$E$18</definedName>
    <definedName name="Z_C5EDD9E3_0801_4479_8600_A80B0FCFDF0B_.wvu.PrintArea" localSheetId="15" hidden="1">'Attach 10'!$A$1:$E$29</definedName>
    <definedName name="Z_C5EDD9E3_0801_4479_8600_A80B0FCFDF0B_.wvu.PrintArea" localSheetId="16" hidden="1">'Attach 11'!$A$1:$E$27</definedName>
    <definedName name="Z_C5EDD9E3_0801_4479_8600_A80B0FCFDF0B_.wvu.PrintArea" localSheetId="18" hidden="1">'Attach 12'!$A$1:$E$29</definedName>
    <definedName name="Z_C5EDD9E3_0801_4479_8600_A80B0FCFDF0B_.wvu.PrintArea" localSheetId="20" hidden="1">'Attach 14'!$A$1:$E$100</definedName>
    <definedName name="Z_C5EDD9E3_0801_4479_8600_A80B0FCFDF0B_.wvu.PrintArea" localSheetId="19" hidden="1">'Attach 14-IP'!$A$8:$I$220</definedName>
    <definedName name="Z_C5EDD9E3_0801_4479_8600_A80B0FCFDF0B_.wvu.PrintArea" localSheetId="21" hidden="1">'Attach 15'!$A$1:$L$94</definedName>
    <definedName name="Z_C5EDD9E3_0801_4479_8600_A80B0FCFDF0B_.wvu.PrintArea" localSheetId="22" hidden="1">'Attach 16'!$A$1:$E$33</definedName>
    <definedName name="Z_C5EDD9E3_0801_4479_8600_A80B0FCFDF0B_.wvu.PrintArea" localSheetId="23" hidden="1">'Attach 19'!$A$1:$E$31</definedName>
    <definedName name="Z_C5EDD9E3_0801_4479_8600_A80B0FCFDF0B_.wvu.PrintArea" localSheetId="3" hidden="1">'Attach 2(JV)'!$A$1:$E$28</definedName>
    <definedName name="Z_C5EDD9E3_0801_4479_8600_A80B0FCFDF0B_.wvu.PrintArea" localSheetId="4" hidden="1">'Attach 2(QR)'!$A$1:$E$28</definedName>
    <definedName name="Z_C5EDD9E3_0801_4479_8600_A80B0FCFDF0B_.wvu.PrintArea" localSheetId="24" hidden="1">'Attach 20'!$A$1:$E$24</definedName>
    <definedName name="Z_C5EDD9E3_0801_4479_8600_A80B0FCFDF0B_.wvu.PrintArea" localSheetId="5" hidden="1">'Attach 3'!$A$1:$G$25</definedName>
    <definedName name="Z_C5EDD9E3_0801_4479_8600_A80B0FCFDF0B_.wvu.PrintArea" localSheetId="6" hidden="1">'Attach 3 (A)'!$A$1:$E$27</definedName>
    <definedName name="Z_C5EDD9E3_0801_4479_8600_A80B0FCFDF0B_.wvu.PrintArea" localSheetId="7" hidden="1">'Attach 3 (B)'!$A$1:$E$26</definedName>
    <definedName name="Z_C5EDD9E3_0801_4479_8600_A80B0FCFDF0B_.wvu.PrintArea" localSheetId="8" hidden="1">'Attach 4'!$A$1:$E$34</definedName>
    <definedName name="Z_C5EDD9E3_0801_4479_8600_A80B0FCFDF0B_.wvu.PrintArea" localSheetId="10" hidden="1">'Attach 5'!$A$1:$E$34</definedName>
    <definedName name="Z_C5EDD9E3_0801_4479_8600_A80B0FCFDF0B_.wvu.PrintArea" localSheetId="11" hidden="1">'Attach 7'!$A$1:$E$34</definedName>
    <definedName name="Z_C5EDD9E3_0801_4479_8600_A80B0FCFDF0B_.wvu.PrintArea" localSheetId="13" hidden="1">'Attach 8'!$A$1:$E$53</definedName>
    <definedName name="Z_C5EDD9E3_0801_4479_8600_A80B0FCFDF0B_.wvu.PrintArea" localSheetId="14" hidden="1">'Attach 9'!$A$1:$E$18</definedName>
    <definedName name="Z_C5EDD9E3_0801_4479_8600_A80B0FCFDF0B_.wvu.PrintArea" localSheetId="30" hidden="1">'Bid Form (First Stage)'!$A$8:$F$147</definedName>
    <definedName name="Z_C5EDD9E3_0801_4479_8600_A80B0FCFDF0B_.wvu.PrintTitles" localSheetId="13" hidden="1">'Attach 8'!$17:$17</definedName>
    <definedName name="Z_C5EDD9E3_0801_4479_8600_A80B0FCFDF0B_.wvu.Rows" localSheetId="20" hidden="1">'Attach 14'!$16:$16</definedName>
    <definedName name="Z_C5EDD9E3_0801_4479_8600_A80B0FCFDF0B_.wvu.Rows" localSheetId="22" hidden="1">'Attach 16'!$26:$26,'Attach 16'!$32:$209</definedName>
    <definedName name="Z_C5EDD9E3_0801_4479_8600_A80B0FCFDF0B_.wvu.Rows" localSheetId="23" hidden="1">'Attach 19'!$13:$13,'Attach 19'!$20:$28</definedName>
    <definedName name="Z_C5EDD9E3_0801_4479_8600_A80B0FCFDF0B_.wvu.Rows" localSheetId="8" hidden="1">'Attach 4'!$4:$4</definedName>
    <definedName name="Z_C67BDB47_88AF_4F4C_B4D8_CA6175AD6D46_.wvu.Cols" localSheetId="25" hidden="1">'Attach 18 SP'!$J:$P</definedName>
    <definedName name="Z_C67BDB47_88AF_4F4C_B4D8_CA6175AD6D46_.wvu.Cols" localSheetId="9" hidden="1">'Attach 4A'!$H:$H</definedName>
    <definedName name="Z_C67BDB47_88AF_4F4C_B4D8_CA6175AD6D46_.wvu.PrintArea" localSheetId="25" hidden="1">'Attach 18 SP'!$A$8:$I$157</definedName>
    <definedName name="Z_C67BDB47_88AF_4F4C_B4D8_CA6175AD6D46_.wvu.PrintArea" localSheetId="9" hidden="1">'Attach 4A'!$A$1:$E$73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9" hidden="1">'Attach 4A'!$25:$30</definedName>
    <definedName name="Z_C7FCA09A_C3E0_4408_81A0_5CFFEB0C6237_.wvu.PrintArea" localSheetId="22" hidden="1">'Attach 16'!$A$1:$F$30</definedName>
    <definedName name="Z_C7FCA09A_C3E0_4408_81A0_5CFFEB0C6237_.wvu.Rows" localSheetId="22" hidden="1">'Attach 16'!$32:$209</definedName>
    <definedName name="Z_C8CCAA5D_CB26_4EC5_ABA8_6FDF0DF0183E_.wvu.Cols" localSheetId="25" hidden="1">'Attach 18 SP'!$J:$P</definedName>
    <definedName name="Z_C8CCAA5D_CB26_4EC5_ABA8_6FDF0DF0183E_.wvu.Cols" localSheetId="9" hidden="1">'Attach 4A'!$H:$H</definedName>
    <definedName name="Z_C8CCAA5D_CB26_4EC5_ABA8_6FDF0DF0183E_.wvu.PrintArea" localSheetId="25" hidden="1">'Attach 18 SP'!$A$8:$I$157</definedName>
    <definedName name="Z_C8CCAA5D_CB26_4EC5_ABA8_6FDF0DF0183E_.wvu.PrintArea" localSheetId="9" hidden="1">'Attach 4A'!$A$1:$E$73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9" hidden="1">'Attach 4A'!$25:$30</definedName>
    <definedName name="Z_C993A10D_E804_443C_86F1_89E4BB0439EA_.wvu.Cols" localSheetId="9" hidden="1">'Attach 4A'!$H:$H</definedName>
    <definedName name="Z_C993A10D_E804_443C_86F1_89E4BB0439EA_.wvu.PrintArea" localSheetId="9" hidden="1">'Attach 4A'!$A$1:$E$73</definedName>
    <definedName name="Z_C993A10D_E804_443C_86F1_89E4BB0439EA_.wvu.Rows" localSheetId="9" hidden="1">'Attach 4A'!$25:$30</definedName>
    <definedName name="Z_CB7992C9_ABA5_4C7D_8C49_1E1D8E8875C7_.wvu.Cols" localSheetId="20" hidden="1">'Attach 14'!$H:$H</definedName>
    <definedName name="Z_CB7992C9_ABA5_4C7D_8C49_1E1D8E8875C7_.wvu.Cols" localSheetId="8" hidden="1">'Attach 4'!$H:$H</definedName>
    <definedName name="Z_CB7992C9_ABA5_4C7D_8C49_1E1D8E8875C7_.wvu.Cols" localSheetId="10" hidden="1">'Attach 5'!$H:$H</definedName>
    <definedName name="Z_CB7992C9_ABA5_4C7D_8C49_1E1D8E8875C7_.wvu.Cols" localSheetId="11" hidden="1">'Attach 7'!$H:$H</definedName>
    <definedName name="Z_CB7992C9_ABA5_4C7D_8C49_1E1D8E8875C7_.wvu.PrintArea" localSheetId="12" hidden="1">'Attach ..7'!$A$1:$E$18</definedName>
    <definedName name="Z_CB7992C9_ABA5_4C7D_8C49_1E1D8E8875C7_.wvu.PrintArea" localSheetId="15" hidden="1">'Attach 10'!$A$1:$E$29</definedName>
    <definedName name="Z_CB7992C9_ABA5_4C7D_8C49_1E1D8E8875C7_.wvu.PrintArea" localSheetId="16" hidden="1">'Attach 11'!$A$1:$E$27</definedName>
    <definedName name="Z_CB7992C9_ABA5_4C7D_8C49_1E1D8E8875C7_.wvu.PrintArea" localSheetId="18" hidden="1">'Attach 12'!$A$1:$E$29</definedName>
    <definedName name="Z_CB7992C9_ABA5_4C7D_8C49_1E1D8E8875C7_.wvu.PrintArea" localSheetId="20" hidden="1">'Attach 14'!$A$1:$E$100</definedName>
    <definedName name="Z_CB7992C9_ABA5_4C7D_8C49_1E1D8E8875C7_.wvu.PrintArea" localSheetId="19" hidden="1">'Attach 14-IP'!$A$8:$I$220</definedName>
    <definedName name="Z_CB7992C9_ABA5_4C7D_8C49_1E1D8E8875C7_.wvu.PrintArea" localSheetId="21" hidden="1">'Attach 15'!$A$1:$L$94</definedName>
    <definedName name="Z_CB7992C9_ABA5_4C7D_8C49_1E1D8E8875C7_.wvu.PrintArea" localSheetId="22" hidden="1">'Attach 16'!$A$1:$E$33</definedName>
    <definedName name="Z_CB7992C9_ABA5_4C7D_8C49_1E1D8E8875C7_.wvu.PrintArea" localSheetId="23" hidden="1">'Attach 19'!$A$1:$E$31</definedName>
    <definedName name="Z_CB7992C9_ABA5_4C7D_8C49_1E1D8E8875C7_.wvu.PrintArea" localSheetId="3" hidden="1">'Attach 2(JV)'!$A$1:$E$28</definedName>
    <definedName name="Z_CB7992C9_ABA5_4C7D_8C49_1E1D8E8875C7_.wvu.PrintArea" localSheetId="4" hidden="1">'Attach 2(QR)'!$A$1:$E$28</definedName>
    <definedName name="Z_CB7992C9_ABA5_4C7D_8C49_1E1D8E8875C7_.wvu.PrintArea" localSheetId="24" hidden="1">'Attach 20'!$A$1:$E$24</definedName>
    <definedName name="Z_CB7992C9_ABA5_4C7D_8C49_1E1D8E8875C7_.wvu.PrintArea" localSheetId="5" hidden="1">'Attach 3'!$A$1:$G$25</definedName>
    <definedName name="Z_CB7992C9_ABA5_4C7D_8C49_1E1D8E8875C7_.wvu.PrintArea" localSheetId="6" hidden="1">'Attach 3 (A)'!$A$1:$E$27</definedName>
    <definedName name="Z_CB7992C9_ABA5_4C7D_8C49_1E1D8E8875C7_.wvu.PrintArea" localSheetId="7" hidden="1">'Attach 3 (B)'!$A$1:$E$26</definedName>
    <definedName name="Z_CB7992C9_ABA5_4C7D_8C49_1E1D8E8875C7_.wvu.PrintArea" localSheetId="8" hidden="1">'Attach 4'!$A$1:$E$34</definedName>
    <definedName name="Z_CB7992C9_ABA5_4C7D_8C49_1E1D8E8875C7_.wvu.PrintArea" localSheetId="10" hidden="1">'Attach 5'!$A$1:$E$34</definedName>
    <definedName name="Z_CB7992C9_ABA5_4C7D_8C49_1E1D8E8875C7_.wvu.PrintArea" localSheetId="11" hidden="1">'Attach 7'!$A$1:$E$34</definedName>
    <definedName name="Z_CB7992C9_ABA5_4C7D_8C49_1E1D8E8875C7_.wvu.PrintArea" localSheetId="13" hidden="1">'Attach 8'!$A$1:$E$52</definedName>
    <definedName name="Z_CB7992C9_ABA5_4C7D_8C49_1E1D8E8875C7_.wvu.PrintArea" localSheetId="14" hidden="1">'Attach 9'!$A$1:$E$18</definedName>
    <definedName name="Z_CB7992C9_ABA5_4C7D_8C49_1E1D8E8875C7_.wvu.PrintTitles" localSheetId="13" hidden="1">'Attach 8'!$17:$17</definedName>
    <definedName name="Z_CB7992C9_ABA5_4C7D_8C49_1E1D8E8875C7_.wvu.Rows" localSheetId="20" hidden="1">'Attach 14'!$16:$16</definedName>
    <definedName name="Z_CB7992C9_ABA5_4C7D_8C49_1E1D8E8875C7_.wvu.Rows" localSheetId="22" hidden="1">'Attach 16'!$26:$26,'Attach 16'!$32:$209</definedName>
    <definedName name="Z_CB7992C9_ABA5_4C7D_8C49_1E1D8E8875C7_.wvu.Rows" localSheetId="23" hidden="1">'Attach 19'!$13:$13,'Attach 19'!$20:$28</definedName>
    <definedName name="Z_CB7992C9_ABA5_4C7D_8C49_1E1D8E8875C7_.wvu.Rows" localSheetId="8" hidden="1">'Attach 4'!$4:$4</definedName>
    <definedName name="Z_CD4CA1A8_824A_452F_BDBA_32A47C1B3013_.wvu.Cols" localSheetId="20" hidden="1">'Attach 14'!$H:$H</definedName>
    <definedName name="Z_CD4CA1A8_824A_452F_BDBA_32A47C1B3013_.wvu.Cols" localSheetId="8" hidden="1">'Attach 4'!$H:$H</definedName>
    <definedName name="Z_CD4CA1A8_824A_452F_BDBA_32A47C1B3013_.wvu.Cols" localSheetId="9" hidden="1">'Attach 4A'!$H:$H</definedName>
    <definedName name="Z_CD4CA1A8_824A_452F_BDBA_32A47C1B3013_.wvu.Cols" localSheetId="10" hidden="1">'Attach 5'!$H:$H</definedName>
    <definedName name="Z_CD4CA1A8_824A_452F_BDBA_32A47C1B3013_.wvu.Cols" localSheetId="11" hidden="1">'Attach 7'!$H:$H</definedName>
    <definedName name="Z_CD4CA1A8_824A_452F_BDBA_32A47C1B3013_.wvu.Cols" localSheetId="17" hidden="1">'Attach PV'!$I:$J</definedName>
    <definedName name="Z_CD4CA1A8_824A_452F_BDBA_32A47C1B3013_.wvu.PrintArea" localSheetId="12" hidden="1">'Attach ..7'!$A$1:$E$18</definedName>
    <definedName name="Z_CD4CA1A8_824A_452F_BDBA_32A47C1B3013_.wvu.PrintArea" localSheetId="15" hidden="1">'Attach 10'!$A$1:$E$29</definedName>
    <definedName name="Z_CD4CA1A8_824A_452F_BDBA_32A47C1B3013_.wvu.PrintArea" localSheetId="16" hidden="1">'Attach 11'!$A$1:$E$29</definedName>
    <definedName name="Z_CD4CA1A8_824A_452F_BDBA_32A47C1B3013_.wvu.PrintArea" localSheetId="18" hidden="1">'Attach 12'!$A$1:$E$29</definedName>
    <definedName name="Z_CD4CA1A8_824A_452F_BDBA_32A47C1B3013_.wvu.PrintArea" localSheetId="20" hidden="1">'Attach 14'!$A$1:$E$101</definedName>
    <definedName name="Z_CD4CA1A8_824A_452F_BDBA_32A47C1B3013_.wvu.PrintArea" localSheetId="21" hidden="1">'Attach 15'!$A$1:$L$94</definedName>
    <definedName name="Z_CD4CA1A8_824A_452F_BDBA_32A47C1B3013_.wvu.PrintArea" localSheetId="25" hidden="1">'Attach 18 SP'!$A$8:$I$170</definedName>
    <definedName name="Z_CD4CA1A8_824A_452F_BDBA_32A47C1B3013_.wvu.PrintArea" localSheetId="23" hidden="1">'Attach 19'!$A$1:$E$35</definedName>
    <definedName name="Z_CD4CA1A8_824A_452F_BDBA_32A47C1B3013_.wvu.PrintArea" localSheetId="3" hidden="1">'Attach 2(JV)'!$A$1:$E$28</definedName>
    <definedName name="Z_CD4CA1A8_824A_452F_BDBA_32A47C1B3013_.wvu.PrintArea" localSheetId="4" hidden="1">'Attach 2(QR)'!$A$1:$E$28</definedName>
    <definedName name="Z_CD4CA1A8_824A_452F_BDBA_32A47C1B3013_.wvu.PrintArea" localSheetId="24" hidden="1">'Attach 20'!$A$1:$E$24</definedName>
    <definedName name="Z_CD4CA1A8_824A_452F_BDBA_32A47C1B3013_.wvu.PrintArea" localSheetId="5" hidden="1">'Attach 3'!$A$1:$E$25</definedName>
    <definedName name="Z_CD4CA1A8_824A_452F_BDBA_32A47C1B3013_.wvu.PrintArea" localSheetId="6" hidden="1">'Attach 3 (A)'!$A$1:$E$27</definedName>
    <definedName name="Z_CD4CA1A8_824A_452F_BDBA_32A47C1B3013_.wvu.PrintArea" localSheetId="7" hidden="1">'Attach 3 (B)'!$A$1:$E$26</definedName>
    <definedName name="Z_CD4CA1A8_824A_452F_BDBA_32A47C1B3013_.wvu.PrintArea" localSheetId="8" hidden="1">'Attach 4'!$A$1:$E$109</definedName>
    <definedName name="Z_CD4CA1A8_824A_452F_BDBA_32A47C1B3013_.wvu.PrintArea" localSheetId="9" hidden="1">'Attach 4A'!$A$1:$E$73</definedName>
    <definedName name="Z_CD4CA1A8_824A_452F_BDBA_32A47C1B3013_.wvu.PrintArea" localSheetId="10" hidden="1">'Attach 5'!$A$1:$E$57</definedName>
    <definedName name="Z_CD4CA1A8_824A_452F_BDBA_32A47C1B3013_.wvu.PrintArea" localSheetId="11" hidden="1">'Attach 7'!$A$1:$E$57</definedName>
    <definedName name="Z_CD4CA1A8_824A_452F_BDBA_32A47C1B3013_.wvu.PrintArea" localSheetId="13" hidden="1">'Attach 8'!$A$1:$E$59</definedName>
    <definedName name="Z_CD4CA1A8_824A_452F_BDBA_32A47C1B3013_.wvu.PrintArea" localSheetId="14" hidden="1">'Attach 9'!$A$1:$E$18</definedName>
    <definedName name="Z_CD4CA1A8_824A_452F_BDBA_32A47C1B3013_.wvu.PrintArea" localSheetId="17" hidden="1">'Attach PV'!$B$1:$G$31</definedName>
    <definedName name="Z_CD4CA1A8_824A_452F_BDBA_32A47C1B3013_.wvu.PrintTitles" localSheetId="13" hidden="1">'Attach 8'!$17:$17</definedName>
    <definedName name="Z_CD4CA1A8_824A_452F_BDBA_32A47C1B3013_.wvu.PrintTitles" localSheetId="17" hidden="1">'Attach PV'!#REF!</definedName>
    <definedName name="Z_CD4CA1A8_824A_452F_BDBA_32A47C1B3013_.wvu.Rows" localSheetId="20" hidden="1">'Attach 14'!$13:$14,'Attach 14'!$16:$16</definedName>
    <definedName name="Z_CD4CA1A8_824A_452F_BDBA_32A47C1B3013_.wvu.Rows" localSheetId="25" hidden="1">'Attach 18 SP'!$41:$41</definedName>
    <definedName name="Z_CD4CA1A8_824A_452F_BDBA_32A47C1B3013_.wvu.Rows" localSheetId="9" hidden="1">'Attach 4A'!$25:$30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Bidder'!$B$1:$G$30</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C28ED1E_3E35_4094_9C2B_5C0A1C1D459C_.wvu.Cols" localSheetId="20" hidden="1">'Attach 14'!$H:$H</definedName>
    <definedName name="Z_DC28ED1E_3E35_4094_9C2B_5C0A1C1D459C_.wvu.Cols" localSheetId="8" hidden="1">'Attach 4'!$H:$H</definedName>
    <definedName name="Z_DC28ED1E_3E35_4094_9C2B_5C0A1C1D459C_.wvu.Cols" localSheetId="10" hidden="1">'Attach 5'!$H:$H</definedName>
    <definedName name="Z_DC28ED1E_3E35_4094_9C2B_5C0A1C1D459C_.wvu.Cols" localSheetId="11" hidden="1">'Attach 7'!$H:$H</definedName>
    <definedName name="Z_DC28ED1E_3E35_4094_9C2B_5C0A1C1D459C_.wvu.PrintArea" localSheetId="12" hidden="1">'Attach ..7'!$A$1:$E$18</definedName>
    <definedName name="Z_DC28ED1E_3E35_4094_9C2B_5C0A1C1D459C_.wvu.PrintArea" localSheetId="15" hidden="1">'Attach 10'!$A$1:$E$29</definedName>
    <definedName name="Z_DC28ED1E_3E35_4094_9C2B_5C0A1C1D459C_.wvu.PrintArea" localSheetId="16" hidden="1">'Attach 11'!$A$1:$E$29</definedName>
    <definedName name="Z_DC28ED1E_3E35_4094_9C2B_5C0A1C1D459C_.wvu.PrintArea" localSheetId="18" hidden="1">'Attach 12'!$A$1:$E$29</definedName>
    <definedName name="Z_DC28ED1E_3E35_4094_9C2B_5C0A1C1D459C_.wvu.PrintArea" localSheetId="20" hidden="1">'Attach 14'!$A$1:$E$100</definedName>
    <definedName name="Z_DC28ED1E_3E35_4094_9C2B_5C0A1C1D459C_.wvu.PrintArea" localSheetId="19" hidden="1">'Attach 14-IP'!$A$8:$I$220</definedName>
    <definedName name="Z_DC28ED1E_3E35_4094_9C2B_5C0A1C1D459C_.wvu.PrintArea" localSheetId="21" hidden="1">'Attach 15'!$A$1:$L$94</definedName>
    <definedName name="Z_DC28ED1E_3E35_4094_9C2B_5C0A1C1D459C_.wvu.PrintArea" localSheetId="22" hidden="1">'Attach 16'!$A$1:$E$33</definedName>
    <definedName name="Z_DC28ED1E_3E35_4094_9C2B_5C0A1C1D459C_.wvu.PrintArea" localSheetId="23" hidden="1">'Attach 19'!$A$1:$E$31</definedName>
    <definedName name="Z_DC28ED1E_3E35_4094_9C2B_5C0A1C1D459C_.wvu.PrintArea" localSheetId="3" hidden="1">'Attach 2(JV)'!$A$1:$E$28</definedName>
    <definedName name="Z_DC28ED1E_3E35_4094_9C2B_5C0A1C1D459C_.wvu.PrintArea" localSheetId="4" hidden="1">'Attach 2(QR)'!$A$1:$E$28</definedName>
    <definedName name="Z_DC28ED1E_3E35_4094_9C2B_5C0A1C1D459C_.wvu.PrintArea" localSheetId="24" hidden="1">'Attach 20'!$A$1:$E$24</definedName>
    <definedName name="Z_DC28ED1E_3E35_4094_9C2B_5C0A1C1D459C_.wvu.PrintArea" localSheetId="5" hidden="1">'Attach 3'!$A$1:$E$25</definedName>
    <definedName name="Z_DC28ED1E_3E35_4094_9C2B_5C0A1C1D459C_.wvu.PrintArea" localSheetId="6" hidden="1">'Attach 3 (A)'!$A$1:$E$27</definedName>
    <definedName name="Z_DC28ED1E_3E35_4094_9C2B_5C0A1C1D459C_.wvu.PrintArea" localSheetId="7" hidden="1">'Attach 3 (B)'!$A$1:$E$26</definedName>
    <definedName name="Z_DC28ED1E_3E35_4094_9C2B_5C0A1C1D459C_.wvu.PrintArea" localSheetId="8" hidden="1">'Attach 4'!$A$1:$E$34</definedName>
    <definedName name="Z_DC28ED1E_3E35_4094_9C2B_5C0A1C1D459C_.wvu.PrintArea" localSheetId="10" hidden="1">'Attach 5'!$A$1:$E$34</definedName>
    <definedName name="Z_DC28ED1E_3E35_4094_9C2B_5C0A1C1D459C_.wvu.PrintArea" localSheetId="11" hidden="1">'Attach 7'!$A$1:$E$34</definedName>
    <definedName name="Z_DC28ED1E_3E35_4094_9C2B_5C0A1C1D459C_.wvu.PrintArea" localSheetId="13" hidden="1">'Attach 8'!$A$1:$E$59</definedName>
    <definedName name="Z_DC28ED1E_3E35_4094_9C2B_5C0A1C1D459C_.wvu.PrintArea" localSheetId="14" hidden="1">'Attach 9'!$A$1:$E$18</definedName>
    <definedName name="Z_DC28ED1E_3E35_4094_9C2B_5C0A1C1D459C_.wvu.PrintArea" localSheetId="30" hidden="1">'Bid Form (First Stage)'!$A$8:$F$147</definedName>
    <definedName name="Z_DC28ED1E_3E35_4094_9C2B_5C0A1C1D459C_.wvu.PrintTitles" localSheetId="13" hidden="1">'Attach 8'!$17:$17</definedName>
    <definedName name="Z_DC28ED1E_3E35_4094_9C2B_5C0A1C1D459C_.wvu.Rows" localSheetId="20" hidden="1">'Attach 14'!$16:$16</definedName>
    <definedName name="Z_DC28ED1E_3E35_4094_9C2B_5C0A1C1D459C_.wvu.Rows" localSheetId="22" hidden="1">'Attach 16'!$26:$26,'Attach 16'!$32:$209</definedName>
    <definedName name="Z_DC28ED1E_3E35_4094_9C2B_5C0A1C1D459C_.wvu.Rows" localSheetId="23" hidden="1">'Attach 19'!$13:$13,'Attach 19'!$20:$28</definedName>
    <definedName name="Z_DC28ED1E_3E35_4094_9C2B_5C0A1C1D459C_.wvu.Rows" localSheetId="8" hidden="1">'Attach 4'!$4:$4</definedName>
    <definedName name="Z_E0F296A4_A978_4686_BFBB_37CA7822B74C_.wvu.PrintArea" localSheetId="22" hidden="1">'Attach 16'!$A$1:$E$33</definedName>
    <definedName name="Z_E0F296A4_A978_4686_BFBB_37CA7822B74C_.wvu.Rows" localSheetId="22" hidden="1">'Attach 16'!$26:$26,'Attach 16'!$32:$209</definedName>
    <definedName name="Z_E51D3662_FFCE_4FD6_A590_7DDC9E38C41F_.wvu.Cols" localSheetId="20" hidden="1">'Attach 14'!$H:$H</definedName>
    <definedName name="Z_E51D3662_FFCE_4FD6_A590_7DDC9E38C41F_.wvu.Cols" localSheetId="8" hidden="1">'Attach 4'!$H:$H</definedName>
    <definedName name="Z_E51D3662_FFCE_4FD6_A590_7DDC9E38C41F_.wvu.Cols" localSheetId="10" hidden="1">'Attach 5'!$H:$H</definedName>
    <definedName name="Z_E51D3662_FFCE_4FD6_A590_7DDC9E38C41F_.wvu.Cols" localSheetId="11" hidden="1">'Attach 7'!$H:$H</definedName>
    <definedName name="Z_E51D3662_FFCE_4FD6_A590_7DDC9E38C41F_.wvu.Cols" localSheetId="13" hidden="1">'Attach 8'!#REF!</definedName>
    <definedName name="Z_E51D3662_FFCE_4FD6_A590_7DDC9E38C41F_.wvu.PrintArea" localSheetId="12" hidden="1">'Attach ..7'!$A$1:$E$18</definedName>
    <definedName name="Z_E51D3662_FFCE_4FD6_A590_7DDC9E38C41F_.wvu.PrintArea" localSheetId="15" hidden="1">'Attach 10'!$A$1:$E$29</definedName>
    <definedName name="Z_E51D3662_FFCE_4FD6_A590_7DDC9E38C41F_.wvu.PrintArea" localSheetId="16" hidden="1">'Attach 11'!$A$1:$E$27</definedName>
    <definedName name="Z_E51D3662_FFCE_4FD6_A590_7DDC9E38C41F_.wvu.PrintArea" localSheetId="18" hidden="1">'Attach 12'!$A$1:$E$29</definedName>
    <definedName name="Z_E51D3662_FFCE_4FD6_A590_7DDC9E38C41F_.wvu.PrintArea" localSheetId="20" hidden="1">'Attach 14'!$A$1:$E$100</definedName>
    <definedName name="Z_E51D3662_FFCE_4FD6_A590_7DDC9E38C41F_.wvu.PrintArea" localSheetId="19" hidden="1">'Attach 14-IP'!$A$8:$I$220</definedName>
    <definedName name="Z_E51D3662_FFCE_4FD6_A590_7DDC9E38C41F_.wvu.PrintArea" localSheetId="21" hidden="1">'Attach 15'!$A$1:$L$94</definedName>
    <definedName name="Z_E51D3662_FFCE_4FD6_A590_7DDC9E38C41F_.wvu.PrintArea" localSheetId="22" hidden="1">'Attach 16'!$A$1:$E$33</definedName>
    <definedName name="Z_E51D3662_FFCE_4FD6_A590_7DDC9E38C41F_.wvu.PrintArea" localSheetId="23" hidden="1">'Attach 19'!$A$1:$E$31</definedName>
    <definedName name="Z_E51D3662_FFCE_4FD6_A590_7DDC9E38C41F_.wvu.PrintArea" localSheetId="3" hidden="1">'Attach 2(JV)'!$A$1:$E$28</definedName>
    <definedName name="Z_E51D3662_FFCE_4FD6_A590_7DDC9E38C41F_.wvu.PrintArea" localSheetId="4" hidden="1">'Attach 2(QR)'!$A$1:$E$28</definedName>
    <definedName name="Z_E51D3662_FFCE_4FD6_A590_7DDC9E38C41F_.wvu.PrintArea" localSheetId="24" hidden="1">'Attach 20'!$A$1:$E$24</definedName>
    <definedName name="Z_E51D3662_FFCE_4FD6_A590_7DDC9E38C41F_.wvu.PrintArea" localSheetId="5" hidden="1">'Attach 3'!$A$1:$G$25</definedName>
    <definedName name="Z_E51D3662_FFCE_4FD6_A590_7DDC9E38C41F_.wvu.PrintArea" localSheetId="6" hidden="1">'Attach 3 (A)'!$A$1:$E$27</definedName>
    <definedName name="Z_E51D3662_FFCE_4FD6_A590_7DDC9E38C41F_.wvu.PrintArea" localSheetId="7" hidden="1">'Attach 3 (B)'!$A$1:$E$26</definedName>
    <definedName name="Z_E51D3662_FFCE_4FD6_A590_7DDC9E38C41F_.wvu.PrintArea" localSheetId="8" hidden="1">'Attach 4'!$A$1:$E$34</definedName>
    <definedName name="Z_E51D3662_FFCE_4FD6_A590_7DDC9E38C41F_.wvu.PrintArea" localSheetId="10" hidden="1">'Attach 5'!$A$1:$E$34</definedName>
    <definedName name="Z_E51D3662_FFCE_4FD6_A590_7DDC9E38C41F_.wvu.PrintArea" localSheetId="11" hidden="1">'Attach 7'!$A$1:$E$34</definedName>
    <definedName name="Z_E51D3662_FFCE_4FD6_A590_7DDC9E38C41F_.wvu.PrintArea" localSheetId="13" hidden="1">'Attach 8'!$A$1:$E$52</definedName>
    <definedName name="Z_E51D3662_FFCE_4FD6_A590_7DDC9E38C41F_.wvu.PrintArea" localSheetId="14" hidden="1">'Attach 9'!$A$1:$E$18</definedName>
    <definedName name="Z_E51D3662_FFCE_4FD6_A590_7DDC9E38C41F_.wvu.PrintArea" localSheetId="30" hidden="1">'Bid Form (First Stage)'!$A$8:$F$147</definedName>
    <definedName name="Z_E51D3662_FFCE_4FD6_A590_7DDC9E38C41F_.wvu.PrintTitles" localSheetId="13" hidden="1">'Attach 8'!$17:$17</definedName>
    <definedName name="Z_E51D3662_FFCE_4FD6_A590_7DDC9E38C41F_.wvu.Rows" localSheetId="20" hidden="1">'Attach 14'!$16:$16</definedName>
    <definedName name="Z_E51D3662_FFCE_4FD6_A590_7DDC9E38C41F_.wvu.Rows" localSheetId="22" hidden="1">'Attach 16'!$26:$26,'Attach 16'!$32:$209</definedName>
    <definedName name="Z_E51D3662_FFCE_4FD6_A590_7DDC9E38C41F_.wvu.Rows" localSheetId="23" hidden="1">'Attach 19'!$13:$13,'Attach 19'!$20:$28</definedName>
    <definedName name="Z_E51D3662_FFCE_4FD6_A590_7DDC9E38C41F_.wvu.Rows" localSheetId="8" hidden="1">'Attach 4'!$4:$4</definedName>
    <definedName name="Z_E8F77A2D_E40A_4668_A8F2_3CE31C4AC520_.wvu.Cols" localSheetId="17" hidden="1">'Attach PV'!$G:$G,'Attach PV'!$I:$I</definedName>
    <definedName name="Z_E8F77A2D_E40A_4668_A8F2_3CE31C4AC520_.wvu.PrintArea" localSheetId="17" hidden="1">'Attach PV'!$A$1:$F$31</definedName>
    <definedName name="Z_E8F77A2D_E40A_4668_A8F2_3CE31C4AC520_.wvu.Rows" localSheetId="17" hidden="1">'Attach PV'!#REF!,'Attach PV'!#REF!,'Attach PV'!#REF!,'Attach PV'!#REF!,'Attach PV'!#REF!,'Attach PV'!#REF!,'Attach PV'!#REF!,'Attach PV'!#REF!,'Attach PV'!#REF!,'Attach PV'!#REF!,'Attach PV'!$116:$203</definedName>
    <definedName name="Z_EBAEADC8_DFAF_4DD1_92A4_0349F1C8EBDD_.wvu.Cols" localSheetId="17" hidden="1">'Attach PV'!$H:$I</definedName>
    <definedName name="Z_EBAEADC8_DFAF_4DD1_92A4_0349F1C8EBDD_.wvu.PrintArea" localSheetId="17" hidden="1">'Attach PV'!$A$1:$G$31</definedName>
    <definedName name="Z_EBAEADC8_DFAF_4DD1_92A4_0349F1C8EBDD_.wvu.Rows" localSheetId="17" hidden="1">'Attach PV'!$4:$4,'Attach PV'!#REF!,'Attach PV'!$116:$203</definedName>
    <definedName name="Z_ECEBABD0_566A_41C4_AA9A_38EA30EFEDA8_.wvu.PrintArea" localSheetId="12" hidden="1">'Attach ..7'!$A$1:$E$18</definedName>
    <definedName name="Z_ECEBABD0_566A_41C4_AA9A_38EA30EFEDA8_.wvu.PrintArea" localSheetId="15" hidden="1">'Attach 10'!$A$1:$E$29</definedName>
    <definedName name="Z_ECEBABD0_566A_41C4_AA9A_38EA30EFEDA8_.wvu.PrintArea" localSheetId="16" hidden="1">'Attach 11'!$A$1:$E$29</definedName>
    <definedName name="Z_ECEBABD0_566A_41C4_AA9A_38EA30EFEDA8_.wvu.PrintArea" localSheetId="18" hidden="1">'Attach 12'!$A$1:$E$29</definedName>
    <definedName name="Z_ECEBABD0_566A_41C4_AA9A_38EA30EFEDA8_.wvu.PrintArea" localSheetId="20" hidden="1">'Attach 14'!$A$1:$E$101</definedName>
    <definedName name="Z_ECEBABD0_566A_41C4_AA9A_38EA30EFEDA8_.wvu.PrintArea" localSheetId="21" hidden="1">'Attach 15'!$A$1:$L$94</definedName>
    <definedName name="Z_ECEBABD0_566A_41C4_AA9A_38EA30EFEDA8_.wvu.PrintArea" localSheetId="23" hidden="1">'Attach 19'!$A$1:$E$35</definedName>
    <definedName name="Z_ECEBABD0_566A_41C4_AA9A_38EA30EFEDA8_.wvu.PrintArea" localSheetId="3" hidden="1">'Attach 2(JV)'!$A$1:$E$28</definedName>
    <definedName name="Z_ECEBABD0_566A_41C4_AA9A_38EA30EFEDA8_.wvu.PrintArea" localSheetId="4" hidden="1">'Attach 2(QR)'!$A$1:$E$28</definedName>
    <definedName name="Z_ECEBABD0_566A_41C4_AA9A_38EA30EFEDA8_.wvu.PrintArea" localSheetId="24" hidden="1">'Attach 20'!$A$1:$E$24</definedName>
    <definedName name="Z_ECEBABD0_566A_41C4_AA9A_38EA30EFEDA8_.wvu.PrintArea" localSheetId="5" hidden="1">'Attach 3'!$A$1:$E$25</definedName>
    <definedName name="Z_ECEBABD0_566A_41C4_AA9A_38EA30EFEDA8_.wvu.PrintArea" localSheetId="6" hidden="1">'Attach 3 (A)'!$A$1:$E$27</definedName>
    <definedName name="Z_ECEBABD0_566A_41C4_AA9A_38EA30EFEDA8_.wvu.PrintArea" localSheetId="7" hidden="1">'Attach 3 (B)'!$A$1:$E$26</definedName>
    <definedName name="Z_ECEBABD0_566A_41C4_AA9A_38EA30EFEDA8_.wvu.PrintArea" localSheetId="8" hidden="1">'Attach 4'!$A$1:$E$110</definedName>
    <definedName name="Z_ECEBABD0_566A_41C4_AA9A_38EA30EFEDA8_.wvu.PrintArea" localSheetId="9" hidden="1">'Attach 4A'!$A$1:$E$74</definedName>
    <definedName name="Z_ECEBABD0_566A_41C4_AA9A_38EA30EFEDA8_.wvu.PrintArea" localSheetId="10" hidden="1">'Attach 5'!$A$1:$E$58</definedName>
    <definedName name="Z_ECEBABD0_566A_41C4_AA9A_38EA30EFEDA8_.wvu.PrintArea" localSheetId="11" hidden="1">'Attach 7'!$A$1:$E$58</definedName>
    <definedName name="Z_ECEBABD0_566A_41C4_AA9A_38EA30EFEDA8_.wvu.PrintArea" localSheetId="13" hidden="1">'Attach 8'!$A$1:$E$59</definedName>
    <definedName name="Z_ECEBABD0_566A_41C4_AA9A_38EA30EFEDA8_.wvu.PrintArea" localSheetId="14" hidden="1">'Attach 9'!$A$1:$E$18</definedName>
    <definedName name="Z_ECEBABD0_566A_41C4_AA9A_38EA30EFEDA8_.wvu.PrintArea" localSheetId="17" hidden="1">'Attach PV'!$B$1:$G$31</definedName>
    <definedName name="Z_ECEBABD0_566A_41C4_AA9A_38EA30EFEDA8_.wvu.PrintArea" localSheetId="30" hidden="1">'Bid Form (First Stage)'!$A$8:$F$147</definedName>
    <definedName name="Z_ECEBABD0_566A_41C4_AA9A_38EA30EFEDA8_.wvu.PrintTitles" localSheetId="13" hidden="1">'Attach 8'!$17:$17</definedName>
    <definedName name="Z_ECEBABD0_566A_41C4_AA9A_38EA30EFEDA8_.wvu.PrintTitles" localSheetId="17" hidden="1">'Attach PV'!#REF!</definedName>
    <definedName name="Z_F34FCE55_6D7A_4595_AE80_79F81F8010EA_.wvu.Cols" localSheetId="17" hidden="1">'Attach PV'!$G:$I</definedName>
    <definedName name="Z_F34FCE55_6D7A_4595_AE80_79F81F8010EA_.wvu.PrintArea" localSheetId="17" hidden="1">'Attach PV'!$A$1:$F$119</definedName>
    <definedName name="Z_F34FCE55_6D7A_4595_AE80_79F81F8010EA_.wvu.Rows" localSheetId="17" hidden="1">'Attach PV'!#REF!,'Attach PV'!#REF!</definedName>
    <definedName name="Z_F9FE2C60_2849_4C32_B532_2B1A89FFA9CD_.wvu.Cols" localSheetId="20" hidden="1">'Attach 14'!$H:$H</definedName>
    <definedName name="Z_F9FE2C60_2849_4C32_B532_2B1A89FFA9CD_.wvu.Cols" localSheetId="8" hidden="1">'Attach 4'!$H:$H</definedName>
    <definedName name="Z_F9FE2C60_2849_4C32_B532_2B1A89FFA9CD_.wvu.Cols" localSheetId="10" hidden="1">'Attach 5'!$H:$H</definedName>
    <definedName name="Z_F9FE2C60_2849_4C32_B532_2B1A89FFA9CD_.wvu.Cols" localSheetId="11" hidden="1">'Attach 7'!$H:$H</definedName>
    <definedName name="Z_F9FE2C60_2849_4C32_B532_2B1A89FFA9CD_.wvu.PrintArea" localSheetId="12" hidden="1">'Attach ..7'!$A$1:$E$18</definedName>
    <definedName name="Z_F9FE2C60_2849_4C32_B532_2B1A89FFA9CD_.wvu.PrintArea" localSheetId="15" hidden="1">'Attach 10'!$A$1:$E$29</definedName>
    <definedName name="Z_F9FE2C60_2849_4C32_B532_2B1A89FFA9CD_.wvu.PrintArea" localSheetId="16" hidden="1">'Attach 11'!$A$1:$E$29</definedName>
    <definedName name="Z_F9FE2C60_2849_4C32_B532_2B1A89FFA9CD_.wvu.PrintArea" localSheetId="18" hidden="1">'Attach 12'!$A$1:$E$29</definedName>
    <definedName name="Z_F9FE2C60_2849_4C32_B532_2B1A89FFA9CD_.wvu.PrintArea" localSheetId="20" hidden="1">'Attach 14'!$A$1:$E$100</definedName>
    <definedName name="Z_F9FE2C60_2849_4C32_B532_2B1A89FFA9CD_.wvu.PrintArea" localSheetId="19" hidden="1">'Attach 14-IP'!$A$8:$I$220</definedName>
    <definedName name="Z_F9FE2C60_2849_4C32_B532_2B1A89FFA9CD_.wvu.PrintArea" localSheetId="21" hidden="1">'Attach 15'!$A$1:$L$94</definedName>
    <definedName name="Z_F9FE2C60_2849_4C32_B532_2B1A89FFA9CD_.wvu.PrintArea" localSheetId="22" hidden="1">'Attach 16'!$A$1:$E$33</definedName>
    <definedName name="Z_F9FE2C60_2849_4C32_B532_2B1A89FFA9CD_.wvu.PrintArea" localSheetId="23" hidden="1">'Attach 19'!$A$1:$E$31</definedName>
    <definedName name="Z_F9FE2C60_2849_4C32_B532_2B1A89FFA9CD_.wvu.PrintArea" localSheetId="3" hidden="1">'Attach 2(JV)'!$A$1:$E$28</definedName>
    <definedName name="Z_F9FE2C60_2849_4C32_B532_2B1A89FFA9CD_.wvu.PrintArea" localSheetId="4" hidden="1">'Attach 2(QR)'!$A$1:$E$28</definedName>
    <definedName name="Z_F9FE2C60_2849_4C32_B532_2B1A89FFA9CD_.wvu.PrintArea" localSheetId="24" hidden="1">'Attach 20'!$A$1:$E$24</definedName>
    <definedName name="Z_F9FE2C60_2849_4C32_B532_2B1A89FFA9CD_.wvu.PrintArea" localSheetId="5" hidden="1">'Attach 3'!$A$1:$E$25</definedName>
    <definedName name="Z_F9FE2C60_2849_4C32_B532_2B1A89FFA9CD_.wvu.PrintArea" localSheetId="6" hidden="1">'Attach 3 (A)'!$A$1:$E$27</definedName>
    <definedName name="Z_F9FE2C60_2849_4C32_B532_2B1A89FFA9CD_.wvu.PrintArea" localSheetId="7" hidden="1">'Attach 3 (B)'!$A$1:$E$26</definedName>
    <definedName name="Z_F9FE2C60_2849_4C32_B532_2B1A89FFA9CD_.wvu.PrintArea" localSheetId="8" hidden="1">'Attach 4'!$A$1:$E$34</definedName>
    <definedName name="Z_F9FE2C60_2849_4C32_B532_2B1A89FFA9CD_.wvu.PrintArea" localSheetId="10" hidden="1">'Attach 5'!$A$1:$E$34</definedName>
    <definedName name="Z_F9FE2C60_2849_4C32_B532_2B1A89FFA9CD_.wvu.PrintArea" localSheetId="11" hidden="1">'Attach 7'!$A$1:$E$34</definedName>
    <definedName name="Z_F9FE2C60_2849_4C32_B532_2B1A89FFA9CD_.wvu.PrintArea" localSheetId="13" hidden="1">'Attach 8'!$A$1:$E$53</definedName>
    <definedName name="Z_F9FE2C60_2849_4C32_B532_2B1A89FFA9CD_.wvu.PrintArea" localSheetId="14" hidden="1">'Attach 9'!$A$1:$E$18</definedName>
    <definedName name="Z_F9FE2C60_2849_4C32_B532_2B1A89FFA9CD_.wvu.PrintArea" localSheetId="30" hidden="1">'Bid Form (First Stage)'!$A$8:$F$147</definedName>
    <definedName name="Z_F9FE2C60_2849_4C32_B532_2B1A89FFA9CD_.wvu.PrintTitles" localSheetId="13" hidden="1">'Attach 8'!$17:$17</definedName>
    <definedName name="Z_F9FE2C60_2849_4C32_B532_2B1A89FFA9CD_.wvu.Rows" localSheetId="20" hidden="1">'Attach 14'!$16:$16</definedName>
    <definedName name="Z_F9FE2C60_2849_4C32_B532_2B1A89FFA9CD_.wvu.Rows" localSheetId="22" hidden="1">'Attach 16'!$26:$26,'Attach 16'!$32:$209</definedName>
    <definedName name="Z_F9FE2C60_2849_4C32_B532_2B1A89FFA9CD_.wvu.Rows" localSheetId="23" hidden="1">'Attach 19'!$13:$13,'Attach 19'!$20:$28</definedName>
    <definedName name="Z_F9FE2C60_2849_4C32_B532_2B1A89FFA9CD_.wvu.Rows" localSheetId="8" hidden="1">'Attach 4'!$4:$4</definedName>
    <definedName name="Z_FB41F969_87BE_4AD1_A99C_A5F9EA1C8FCB_.wvu.Cols" localSheetId="20" hidden="1">'Attach 14'!$H:$H,'Attach 14'!$J:$J</definedName>
    <definedName name="Z_FB41F969_87BE_4AD1_A99C_A5F9EA1C8FCB_.wvu.Cols" localSheetId="25" hidden="1">'Attach 18 SP'!$J:$AO</definedName>
    <definedName name="Z_FB41F969_87BE_4AD1_A99C_A5F9EA1C8FCB_.wvu.Cols" localSheetId="3" hidden="1">'Attach 2(JV)'!$G:$H</definedName>
    <definedName name="Z_FB41F969_87BE_4AD1_A99C_A5F9EA1C8FCB_.wvu.Cols" localSheetId="5" hidden="1">'Attach 3'!$H:$O</definedName>
    <definedName name="Z_FB41F969_87BE_4AD1_A99C_A5F9EA1C8FCB_.wvu.Cols" localSheetId="8" hidden="1">'Attach 4'!$H:$H</definedName>
    <definedName name="Z_FB41F969_87BE_4AD1_A99C_A5F9EA1C8FCB_.wvu.Cols" localSheetId="9" hidden="1">'Attach 4A'!$G:$H</definedName>
    <definedName name="Z_FB41F969_87BE_4AD1_A99C_A5F9EA1C8FCB_.wvu.Cols" localSheetId="10" hidden="1">'Attach 5'!$H:$H</definedName>
    <definedName name="Z_FB41F969_87BE_4AD1_A99C_A5F9EA1C8FCB_.wvu.Cols" localSheetId="11" hidden="1">'Attach 7'!$H:$H</definedName>
    <definedName name="Z_FB41F969_87BE_4AD1_A99C_A5F9EA1C8FCB_.wvu.Cols" localSheetId="17" hidden="1">'Attach PV'!$G:$I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12" hidden="1">'Attach ..7'!$A$1:$E$18</definedName>
    <definedName name="Z_FB41F969_87BE_4AD1_A99C_A5F9EA1C8FCB_.wvu.PrintArea" localSheetId="15" hidden="1">'Attach 10'!$A$1:$E$29</definedName>
    <definedName name="Z_FB41F969_87BE_4AD1_A99C_A5F9EA1C8FCB_.wvu.PrintArea" localSheetId="16" hidden="1">'Attach 11'!$A$1:$E$27</definedName>
    <definedName name="Z_FB41F969_87BE_4AD1_A99C_A5F9EA1C8FCB_.wvu.PrintArea" localSheetId="18" hidden="1">'Attach 12'!$A$1:$E$29</definedName>
    <definedName name="Z_FB41F969_87BE_4AD1_A99C_A5F9EA1C8FCB_.wvu.PrintArea" localSheetId="20" hidden="1">'Attach 14'!$A$1:$E$100</definedName>
    <definedName name="Z_FB41F969_87BE_4AD1_A99C_A5F9EA1C8FCB_.wvu.PrintArea" localSheetId="19" hidden="1">'Attach 14-IP'!$A$8:$I$220</definedName>
    <definedName name="Z_FB41F969_87BE_4AD1_A99C_A5F9EA1C8FCB_.wvu.PrintArea" localSheetId="21" hidden="1">'Attach 15'!$A$1:$L$94</definedName>
    <definedName name="Z_FB41F969_87BE_4AD1_A99C_A5F9EA1C8FCB_.wvu.PrintArea" localSheetId="22" hidden="1">'Attach 16'!$A$1:$E$33</definedName>
    <definedName name="Z_FB41F969_87BE_4AD1_A99C_A5F9EA1C8FCB_.wvu.PrintArea" localSheetId="25" hidden="1">'Attach 18 SP'!$A$7:$I$157</definedName>
    <definedName name="Z_FB41F969_87BE_4AD1_A99C_A5F9EA1C8FCB_.wvu.PrintArea" localSheetId="23" hidden="1">'Attach 19'!$A$1:$E$31</definedName>
    <definedName name="Z_FB41F969_87BE_4AD1_A99C_A5F9EA1C8FCB_.wvu.PrintArea" localSheetId="3" hidden="1">'Attach 2(JV)'!$A$1:$E$28</definedName>
    <definedName name="Z_FB41F969_87BE_4AD1_A99C_A5F9EA1C8FCB_.wvu.PrintArea" localSheetId="4" hidden="1">'Attach 2(QR)'!$A$1:$E$28</definedName>
    <definedName name="Z_FB41F969_87BE_4AD1_A99C_A5F9EA1C8FCB_.wvu.PrintArea" localSheetId="24" hidden="1">'Attach 20'!$A$1:$E$24</definedName>
    <definedName name="Z_FB41F969_87BE_4AD1_A99C_A5F9EA1C8FCB_.wvu.PrintArea" localSheetId="5" hidden="1">'Attach 3'!$A$1:$G$25</definedName>
    <definedName name="Z_FB41F969_87BE_4AD1_A99C_A5F9EA1C8FCB_.wvu.PrintArea" localSheetId="6" hidden="1">'Attach 3 (A)'!$A$1:$E$27</definedName>
    <definedName name="Z_FB41F969_87BE_4AD1_A99C_A5F9EA1C8FCB_.wvu.PrintArea" localSheetId="7" hidden="1">'Attach 3 (B)'!$A$1:$E$26</definedName>
    <definedName name="Z_FB41F969_87BE_4AD1_A99C_A5F9EA1C8FCB_.wvu.PrintArea" localSheetId="8" hidden="1">'Attach 4'!$A$1:$E$110</definedName>
    <definedName name="Z_FB41F969_87BE_4AD1_A99C_A5F9EA1C8FCB_.wvu.PrintArea" localSheetId="9" hidden="1">'Attach 4A'!$A$1:$E$73</definedName>
    <definedName name="Z_FB41F969_87BE_4AD1_A99C_A5F9EA1C8FCB_.wvu.PrintArea" localSheetId="10" hidden="1">'Attach 5'!$A$1:$E$34</definedName>
    <definedName name="Z_FB41F969_87BE_4AD1_A99C_A5F9EA1C8FCB_.wvu.PrintArea" localSheetId="11" hidden="1">'Attach 7'!$A$1:$E$34</definedName>
    <definedName name="Z_FB41F969_87BE_4AD1_A99C_A5F9EA1C8FCB_.wvu.PrintArea" localSheetId="13" hidden="1">'Attach 8'!$A$1:$E$52</definedName>
    <definedName name="Z_FB41F969_87BE_4AD1_A99C_A5F9EA1C8FCB_.wvu.PrintArea" localSheetId="14" hidden="1">'Attach 9'!$A$1:$F$18</definedName>
    <definedName name="Z_FB41F969_87BE_4AD1_A99C_A5F9EA1C8FCB_.wvu.PrintArea" localSheetId="17" hidden="1">'Attach PV'!$A$1:$F$119</definedName>
    <definedName name="Z_FB41F969_87BE_4AD1_A99C_A5F9EA1C8FCB_.wvu.PrintArea" localSheetId="1" hidden="1">Cover!$A$1:$F$28</definedName>
    <definedName name="Z_FB41F969_87BE_4AD1_A99C_A5F9EA1C8FCB_.wvu.PrintArea" localSheetId="2" hidden="1">'Names of Bidder'!$B$1:$G$29</definedName>
    <definedName name="Z_FB41F969_87BE_4AD1_A99C_A5F9EA1C8FCB_.wvu.PrintTitles" localSheetId="13" hidden="1">'Attach 8'!$17:$17</definedName>
    <definedName name="Z_FB41F969_87BE_4AD1_A99C_A5F9EA1C8FCB_.wvu.Rows" localSheetId="20" hidden="1">'Attach 14'!$16:$16</definedName>
    <definedName name="Z_FB41F969_87BE_4AD1_A99C_A5F9EA1C8FCB_.wvu.Rows" localSheetId="22" hidden="1">'Attach 16'!$26:$26,'Attach 16'!$32:$209</definedName>
    <definedName name="Z_FB41F969_87BE_4AD1_A99C_A5F9EA1C8FCB_.wvu.Rows" localSheetId="25" hidden="1">'Attach 18 SP'!$149:$153</definedName>
    <definedName name="Z_FB41F969_87BE_4AD1_A99C_A5F9EA1C8FCB_.wvu.Rows" localSheetId="23" hidden="1">'Attach 19'!$13:$13,'Attach 19'!$20:$28</definedName>
    <definedName name="Z_FB41F969_87BE_4AD1_A99C_A5F9EA1C8FCB_.wvu.Rows" localSheetId="8" hidden="1">'Attach 4'!$4:$4</definedName>
    <definedName name="Z_FB41F969_87BE_4AD1_A99C_A5F9EA1C8FCB_.wvu.Rows" localSheetId="9" hidden="1">'Attach 4A'!$25:$30</definedName>
    <definedName name="Z_FB41F969_87BE_4AD1_A99C_A5F9EA1C8FCB_.wvu.Rows" localSheetId="13" hidden="1">'Attach 8'!$45:$46</definedName>
    <definedName name="Z_FB41F969_87BE_4AD1_A99C_A5F9EA1C8FCB_.wvu.Rows" localSheetId="17" hidden="1">'Attach PV'!#REF!,'Attach PV'!#REF!</definedName>
    <definedName name="Z_FE4EC9C4_31B9_4D40_8323_5B16C3BC840F_.wvu.Cols" localSheetId="20" hidden="1">'Attach 14'!$H:$H</definedName>
    <definedName name="Z_FE4EC9C4_31B9_4D40_8323_5B16C3BC840F_.wvu.Cols" localSheetId="8" hidden="1">'Attach 4'!$H:$H</definedName>
    <definedName name="Z_FE4EC9C4_31B9_4D40_8323_5B16C3BC840F_.wvu.Cols" localSheetId="10" hidden="1">'Attach 5'!$H:$H</definedName>
    <definedName name="Z_FE4EC9C4_31B9_4D40_8323_5B16C3BC840F_.wvu.Cols" localSheetId="11" hidden="1">'Attach 7'!$H:$H</definedName>
    <definedName name="Z_FE4EC9C4_31B9_4D40_8323_5B16C3BC840F_.wvu.PrintArea" localSheetId="12" hidden="1">'Attach ..7'!$A$1:$E$18</definedName>
    <definedName name="Z_FE4EC9C4_31B9_4D40_8323_5B16C3BC840F_.wvu.PrintArea" localSheetId="15" hidden="1">'Attach 10'!$A$1:$E$29</definedName>
    <definedName name="Z_FE4EC9C4_31B9_4D40_8323_5B16C3BC840F_.wvu.PrintArea" localSheetId="16" hidden="1">'Attach 11'!$A$1:$E$29</definedName>
    <definedName name="Z_FE4EC9C4_31B9_4D40_8323_5B16C3BC840F_.wvu.PrintArea" localSheetId="18" hidden="1">'Attach 12'!$A$1:$E$29</definedName>
    <definedName name="Z_FE4EC9C4_31B9_4D40_8323_5B16C3BC840F_.wvu.PrintArea" localSheetId="20" hidden="1">'Attach 14'!$A$1:$E$100</definedName>
    <definedName name="Z_FE4EC9C4_31B9_4D40_8323_5B16C3BC840F_.wvu.PrintArea" localSheetId="19" hidden="1">'Attach 14-IP'!$A$8:$I$220</definedName>
    <definedName name="Z_FE4EC9C4_31B9_4D40_8323_5B16C3BC840F_.wvu.PrintArea" localSheetId="21" hidden="1">'Attach 15'!$A$1:$L$94</definedName>
    <definedName name="Z_FE4EC9C4_31B9_4D40_8323_5B16C3BC840F_.wvu.PrintArea" localSheetId="22" hidden="1">'Attach 16'!$A$1:$E$33</definedName>
    <definedName name="Z_FE4EC9C4_31B9_4D40_8323_5B16C3BC840F_.wvu.PrintArea" localSheetId="23" hidden="1">'Attach 19'!$A$1:$E$31</definedName>
    <definedName name="Z_FE4EC9C4_31B9_4D40_8323_5B16C3BC840F_.wvu.PrintArea" localSheetId="3" hidden="1">'Attach 2(JV)'!$A$1:$E$28</definedName>
    <definedName name="Z_FE4EC9C4_31B9_4D40_8323_5B16C3BC840F_.wvu.PrintArea" localSheetId="4" hidden="1">'Attach 2(QR)'!$A$1:$E$28</definedName>
    <definedName name="Z_FE4EC9C4_31B9_4D40_8323_5B16C3BC840F_.wvu.PrintArea" localSheetId="24" hidden="1">'Attach 20'!$A$1:$E$24</definedName>
    <definedName name="Z_FE4EC9C4_31B9_4D40_8323_5B16C3BC840F_.wvu.PrintArea" localSheetId="5" hidden="1">'Attach 3'!$A$1:$E$25</definedName>
    <definedName name="Z_FE4EC9C4_31B9_4D40_8323_5B16C3BC840F_.wvu.PrintArea" localSheetId="6" hidden="1">'Attach 3 (A)'!$A$1:$E$27</definedName>
    <definedName name="Z_FE4EC9C4_31B9_4D40_8323_5B16C3BC840F_.wvu.PrintArea" localSheetId="7" hidden="1">'Attach 3 (B)'!$A$1:$E$26</definedName>
    <definedName name="Z_FE4EC9C4_31B9_4D40_8323_5B16C3BC840F_.wvu.PrintArea" localSheetId="8" hidden="1">'Attach 4'!$A$1:$E$34</definedName>
    <definedName name="Z_FE4EC9C4_31B9_4D40_8323_5B16C3BC840F_.wvu.PrintArea" localSheetId="10" hidden="1">'Attach 5'!$A$1:$E$34</definedName>
    <definedName name="Z_FE4EC9C4_31B9_4D40_8323_5B16C3BC840F_.wvu.PrintArea" localSheetId="11" hidden="1">'Attach 7'!$A$1:$E$34</definedName>
    <definedName name="Z_FE4EC9C4_31B9_4D40_8323_5B16C3BC840F_.wvu.PrintArea" localSheetId="13" hidden="1">'Attach 8'!$A$1:$E$53</definedName>
    <definedName name="Z_FE4EC9C4_31B9_4D40_8323_5B16C3BC840F_.wvu.PrintArea" localSheetId="14" hidden="1">'Attach 9'!$A$1:$E$18</definedName>
    <definedName name="Z_FE4EC9C4_31B9_4D40_8323_5B16C3BC840F_.wvu.PrintArea" localSheetId="30" hidden="1">'Bid Form (First Stage)'!$A$8:$F$147</definedName>
    <definedName name="Z_FE4EC9C4_31B9_4D40_8323_5B16C3BC840F_.wvu.PrintTitles" localSheetId="13" hidden="1">'Attach 8'!$17:$17</definedName>
    <definedName name="Z_FE4EC9C4_31B9_4D40_8323_5B16C3BC840F_.wvu.Rows" localSheetId="20" hidden="1">'Attach 14'!$16:$16</definedName>
    <definedName name="Z_FE4EC9C4_31B9_4D40_8323_5B16C3BC840F_.wvu.Rows" localSheetId="22" hidden="1">'Attach 16'!$26:$26,'Attach 16'!$32:$209</definedName>
    <definedName name="Z_FE4EC9C4_31B9_4D40_8323_5B16C3BC840F_.wvu.Rows" localSheetId="23" hidden="1">'Attach 19'!$13:$13,'Attach 19'!$20:$28</definedName>
    <definedName name="Z_FE4EC9C4_31B9_4D40_8323_5B16C3BC840F_.wvu.Rows" localSheetId="8" hidden="1">'Attach 4'!$4:$4</definedName>
    <definedName name="Z_FEBF4298_F424_4062_8777_832DAFDB7A61_.wvu.Cols" localSheetId="20" hidden="1">'Attach 14'!$H:$H,'Attach 14'!$J:$J</definedName>
    <definedName name="Z_FEBF4298_F424_4062_8777_832DAFDB7A61_.wvu.Cols" localSheetId="25" hidden="1">'Attach 18 SP'!$J:$AO</definedName>
    <definedName name="Z_FEBF4298_F424_4062_8777_832DAFDB7A61_.wvu.Cols" localSheetId="3" hidden="1">'Attach 2(JV)'!$G:$H</definedName>
    <definedName name="Z_FEBF4298_F424_4062_8777_832DAFDB7A61_.wvu.Cols" localSheetId="5" hidden="1">'Attach 3'!$H:$O</definedName>
    <definedName name="Z_FEBF4298_F424_4062_8777_832DAFDB7A61_.wvu.Cols" localSheetId="8" hidden="1">'Attach 4'!$H:$H</definedName>
    <definedName name="Z_FEBF4298_F424_4062_8777_832DAFDB7A61_.wvu.Cols" localSheetId="9" hidden="1">'Attach 4A'!$G:$H</definedName>
    <definedName name="Z_FEBF4298_F424_4062_8777_832DAFDB7A61_.wvu.Cols" localSheetId="10" hidden="1">'Attach 5'!$H:$H</definedName>
    <definedName name="Z_FEBF4298_F424_4062_8777_832DAFDB7A61_.wvu.Cols" localSheetId="11" hidden="1">'Attach 7'!$H:$H</definedName>
    <definedName name="Z_FEBF4298_F424_4062_8777_832DAFDB7A61_.wvu.Cols" localSheetId="17" hidden="1">'Attach PV'!$G:$I</definedName>
    <definedName name="Z_FEBF4298_F424_4062_8777_832DAFDB7A61_.wvu.Cols" localSheetId="2" hidden="1">'Names of Bidder'!$I:$AB</definedName>
    <definedName name="Z_FEBF4298_F424_4062_8777_832DAFDB7A61_.wvu.FilterData" localSheetId="2" hidden="1">'Names of Bidder'!$B$6:$G$11</definedName>
    <definedName name="Z_FEBF4298_F424_4062_8777_832DAFDB7A61_.wvu.PrintArea" localSheetId="12" hidden="1">'Attach ..7'!$A$1:$E$18</definedName>
    <definedName name="Z_FEBF4298_F424_4062_8777_832DAFDB7A61_.wvu.PrintArea" localSheetId="15" hidden="1">'Attach 10'!$A$1:$E$29</definedName>
    <definedName name="Z_FEBF4298_F424_4062_8777_832DAFDB7A61_.wvu.PrintArea" localSheetId="16" hidden="1">'Attach 11'!$A$1:$E$27</definedName>
    <definedName name="Z_FEBF4298_F424_4062_8777_832DAFDB7A61_.wvu.PrintArea" localSheetId="18" hidden="1">'Attach 12'!$A$1:$E$29</definedName>
    <definedName name="Z_FEBF4298_F424_4062_8777_832DAFDB7A61_.wvu.PrintArea" localSheetId="20" hidden="1">'Attach 14'!$A$1:$E$100</definedName>
    <definedName name="Z_FEBF4298_F424_4062_8777_832DAFDB7A61_.wvu.PrintArea" localSheetId="19" hidden="1">'Attach 14-IP'!$A$8:$I$220</definedName>
    <definedName name="Z_FEBF4298_F424_4062_8777_832DAFDB7A61_.wvu.PrintArea" localSheetId="21" hidden="1">'Attach 15'!$A$1:$L$94</definedName>
    <definedName name="Z_FEBF4298_F424_4062_8777_832DAFDB7A61_.wvu.PrintArea" localSheetId="22" hidden="1">'Attach 16'!$A$1:$E$33</definedName>
    <definedName name="Z_FEBF4298_F424_4062_8777_832DAFDB7A61_.wvu.PrintArea" localSheetId="25" hidden="1">'Attach 18 SP'!$A$7:$I$157</definedName>
    <definedName name="Z_FEBF4298_F424_4062_8777_832DAFDB7A61_.wvu.PrintArea" localSheetId="23" hidden="1">'Attach 19'!$A$1:$E$31</definedName>
    <definedName name="Z_FEBF4298_F424_4062_8777_832DAFDB7A61_.wvu.PrintArea" localSheetId="3" hidden="1">'Attach 2(JV)'!$A$1:$E$28</definedName>
    <definedName name="Z_FEBF4298_F424_4062_8777_832DAFDB7A61_.wvu.PrintArea" localSheetId="4" hidden="1">'Attach 2(QR)'!$A$1:$E$28</definedName>
    <definedName name="Z_FEBF4298_F424_4062_8777_832DAFDB7A61_.wvu.PrintArea" localSheetId="24" hidden="1">'Attach 20'!$A$1:$E$24</definedName>
    <definedName name="Z_FEBF4298_F424_4062_8777_832DAFDB7A61_.wvu.PrintArea" localSheetId="5" hidden="1">'Attach 3'!$A$1:$G$25</definedName>
    <definedName name="Z_FEBF4298_F424_4062_8777_832DAFDB7A61_.wvu.PrintArea" localSheetId="6" hidden="1">'Attach 3 (A)'!$A$1:$E$27</definedName>
    <definedName name="Z_FEBF4298_F424_4062_8777_832DAFDB7A61_.wvu.PrintArea" localSheetId="7" hidden="1">'Attach 3 (B)'!$A$1:$E$26</definedName>
    <definedName name="Z_FEBF4298_F424_4062_8777_832DAFDB7A61_.wvu.PrintArea" localSheetId="8" hidden="1">'Attach 4'!$A$1:$E$34</definedName>
    <definedName name="Z_FEBF4298_F424_4062_8777_832DAFDB7A61_.wvu.PrintArea" localSheetId="9" hidden="1">'Attach 4A'!$A$1:$E$35</definedName>
    <definedName name="Z_FEBF4298_F424_4062_8777_832DAFDB7A61_.wvu.PrintArea" localSheetId="10" hidden="1">'Attach 5'!$A$1:$E$34</definedName>
    <definedName name="Z_FEBF4298_F424_4062_8777_832DAFDB7A61_.wvu.PrintArea" localSheetId="11" hidden="1">'Attach 7'!$A$1:$E$34</definedName>
    <definedName name="Z_FEBF4298_F424_4062_8777_832DAFDB7A61_.wvu.PrintArea" localSheetId="13" hidden="1">'Attach 8'!$A$1:$E$52</definedName>
    <definedName name="Z_FEBF4298_F424_4062_8777_832DAFDB7A61_.wvu.PrintArea" localSheetId="14" hidden="1">'Attach 9'!$A$1:$F$18</definedName>
    <definedName name="Z_FEBF4298_F424_4062_8777_832DAFDB7A61_.wvu.PrintArea" localSheetId="17" hidden="1">'Attach PV'!$A$1:$F$119</definedName>
    <definedName name="Z_FEBF4298_F424_4062_8777_832DAFDB7A61_.wvu.PrintArea" localSheetId="1" hidden="1">Cover!$A$1:$F$28</definedName>
    <definedName name="Z_FEBF4298_F424_4062_8777_832DAFDB7A61_.wvu.PrintArea" localSheetId="2" hidden="1">'Names of Bidder'!$B$1:$G$29</definedName>
    <definedName name="Z_FEBF4298_F424_4062_8777_832DAFDB7A61_.wvu.PrintTitles" localSheetId="13" hidden="1">'Attach 8'!$17:$17</definedName>
    <definedName name="Z_FEBF4298_F424_4062_8777_832DAFDB7A61_.wvu.Rows" localSheetId="20" hidden="1">'Attach 14'!$16:$16</definedName>
    <definedName name="Z_FEBF4298_F424_4062_8777_832DAFDB7A61_.wvu.Rows" localSheetId="22" hidden="1">'Attach 16'!$26:$26,'Attach 16'!$32:$209</definedName>
    <definedName name="Z_FEBF4298_F424_4062_8777_832DAFDB7A61_.wvu.Rows" localSheetId="25" hidden="1">'Attach 18 SP'!$149:$153</definedName>
    <definedName name="Z_FEBF4298_F424_4062_8777_832DAFDB7A61_.wvu.Rows" localSheetId="23" hidden="1">'Attach 19'!$13:$13,'Attach 19'!$20:$28</definedName>
    <definedName name="Z_FEBF4298_F424_4062_8777_832DAFDB7A61_.wvu.Rows" localSheetId="8" hidden="1">'Attach 4'!$4:$4</definedName>
    <definedName name="Z_FEBF4298_F424_4062_8777_832DAFDB7A61_.wvu.Rows" localSheetId="9" hidden="1">'Attach 4A'!$25:$30</definedName>
    <definedName name="Z_FEBF4298_F424_4062_8777_832DAFDB7A61_.wvu.Rows" localSheetId="13" hidden="1">'Attach 8'!$45:$46</definedName>
    <definedName name="Z_FEBF4298_F424_4062_8777_832DAFDB7A61_.wvu.Rows" localSheetId="17" hidden="1">'Attach PV'!$40:$47,'Attach PV'!$98:$102</definedName>
  </definedNames>
  <calcPr calcId="191029"/>
  <customWorkbookViews>
    <customWorkbookView name="Sandeep Panwar {संदीप पंवार} - Personal View" guid="{FEBF4298-F424-4062-8777-832DAFDB7A61}" mergeInterval="0" personalView="1" maximized="1" xWindow="-8" yWindow="-8" windowWidth="1936" windowHeight="1056" tabRatio="871" activeSheetId="26"/>
    <customWorkbookView name="60003018 - Personal View" guid="{FB41F969-87BE-4AD1-A99C-A5F9EA1C8FCB}" mergeInterval="0" personalView="1" maximized="1" windowWidth="1362" windowHeight="502" tabRatio="982" activeSheetId="2" showComments="commIndAndComment"/>
    <customWorkbookView name="Ram Lal - Personal View" guid="{47D52ECC-373D-4A7A-838F-7112A4A0A94F}" mergeInterval="0" personalView="1" maximized="1" windowWidth="1362" windowHeight="542" tabRatio="982" activeSheetId="26"/>
    <customWorkbookView name="Samrat Jain {Samrat Jain} - Personal View" guid="{BA86FE7A-199D-4ABD-A444-AE6BFDF4BCC9}" mergeInterval="0" personalView="1" maximized="1" windowWidth="1916" windowHeight="774" tabRatio="861" activeSheetId="2"/>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0"/>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Rahul Mendhe {Rahul Mendhe} - Personal View" guid="{347D9A5E-5167-4CD7-A121-BEAF211F64E4}" mergeInterval="0" personalView="1" maximized="1" windowWidth="1916" windowHeight="774" tabRatio="982" activeSheetId="26"/>
    <customWorkbookView name="Ram Lal {Ram Lal} - Personal View" guid="{72B383D4-8341-48BE-BBCC-63C6785ABF81}" mergeInterval="0" personalView="1" maximized="1" windowWidth="1916" windowHeight="854" tabRatio="982" activeSheetId="26"/>
    <customWorkbookView name="Ankit Vaishnav {Ankit Vaishnav} - Personal View" guid="{7706378E-40E2-4583-90AF-E6E1DCB3696C}" mergeInterval="0" personalView="1" maximized="1" xWindow="-8" yWindow="-8" windowWidth="1456" windowHeight="876" tabRatio="982" activeSheetId="2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47" i="36" l="1"/>
  <c r="I147" i="36"/>
  <c r="B71" i="36"/>
  <c r="B52" i="36"/>
  <c r="B51" i="36"/>
  <c r="B50" i="36"/>
  <c r="B49" i="36"/>
  <c r="B48" i="36"/>
  <c r="B47" i="36"/>
  <c r="B46" i="36"/>
  <c r="B45" i="36"/>
  <c r="B44" i="36"/>
  <c r="B43" i="36"/>
  <c r="B42" i="36"/>
  <c r="B41" i="36"/>
  <c r="B40" i="36"/>
  <c r="B39" i="36"/>
  <c r="B38" i="36"/>
  <c r="B37" i="36"/>
  <c r="B36" i="36"/>
  <c r="B35" i="36"/>
  <c r="B34" i="36"/>
  <c r="B33" i="36"/>
  <c r="B32" i="36"/>
  <c r="B31" i="36"/>
  <c r="B30" i="36"/>
  <c r="B29" i="36"/>
  <c r="B28" i="36"/>
  <c r="B27" i="36"/>
  <c r="B24" i="36"/>
  <c r="C22" i="36"/>
  <c r="C8" i="36"/>
  <c r="H129" i="36"/>
  <c r="F127" i="36" s="1"/>
  <c r="E123" i="36"/>
  <c r="C123" i="36"/>
  <c r="E122" i="36"/>
  <c r="C122" i="36"/>
  <c r="F120" i="36"/>
  <c r="AD28" i="36"/>
  <c r="AD27" i="36"/>
  <c r="A19" i="36"/>
  <c r="A18" i="36"/>
  <c r="A17" i="36"/>
  <c r="P16" i="36"/>
  <c r="A16" i="36"/>
  <c r="A15" i="36"/>
  <c r="A147" i="36" l="1"/>
  <c r="A130" i="36"/>
  <c r="A129" i="36"/>
  <c r="A127" i="36"/>
  <c r="E1" i="23" l="1"/>
  <c r="D1" i="22"/>
  <c r="H1" i="21"/>
  <c r="E1" i="20"/>
  <c r="E1" i="18"/>
  <c r="E1" i="17"/>
  <c r="D1" i="15"/>
  <c r="F1" i="14"/>
  <c r="A47" i="13"/>
  <c r="E1" i="35"/>
  <c r="E36" i="35" s="1"/>
  <c r="B56" i="35"/>
  <c r="A38" i="35"/>
  <c r="E33" i="35"/>
  <c r="E56" i="35" s="1"/>
  <c r="B33" i="35"/>
  <c r="E32" i="35"/>
  <c r="E55" i="35" s="1"/>
  <c r="B12" i="35"/>
  <c r="E11" i="35"/>
  <c r="B11" i="35"/>
  <c r="E10" i="35"/>
  <c r="B10" i="35"/>
  <c r="E9" i="35"/>
  <c r="B9" i="35"/>
  <c r="E8" i="35"/>
  <c r="E7" i="35"/>
  <c r="E1" i="11"/>
  <c r="B11" i="3"/>
  <c r="B10" i="3"/>
  <c r="D1" i="9"/>
  <c r="E1" i="8"/>
  <c r="E1" i="7"/>
  <c r="G1" i="6"/>
  <c r="E1" i="5"/>
  <c r="E1" i="4"/>
  <c r="E8" i="13" l="1"/>
  <c r="E9" i="13"/>
  <c r="E10" i="13"/>
  <c r="E11" i="13"/>
  <c r="D1" i="29"/>
  <c r="A48" i="24" l="1"/>
  <c r="A50" i="19"/>
  <c r="F1" i="2" l="1"/>
  <c r="D101" i="16" l="1"/>
  <c r="A28" i="16" l="1"/>
  <c r="E12" i="16" l="1"/>
  <c r="E11" i="16"/>
  <c r="E10" i="16"/>
  <c r="E9" i="16"/>
  <c r="E8" i="16"/>
  <c r="A8" i="16"/>
  <c r="E7" i="16"/>
  <c r="A42" i="24" l="1"/>
  <c r="A43" i="24"/>
  <c r="A40" i="19"/>
  <c r="A41" i="19"/>
  <c r="A46" i="13" l="1"/>
  <c r="A45" i="13"/>
  <c r="E9" i="11" l="1"/>
  <c r="E8" i="11"/>
  <c r="A1" i="27"/>
  <c r="E1" i="25"/>
  <c r="E7" i="25"/>
  <c r="E8" i="25"/>
  <c r="E9" i="25"/>
  <c r="E10" i="25"/>
  <c r="E11" i="25"/>
  <c r="A39" i="24"/>
  <c r="A40" i="24"/>
  <c r="E7" i="23"/>
  <c r="E8" i="23"/>
  <c r="E9" i="23"/>
  <c r="E10" i="23"/>
  <c r="E11" i="23"/>
  <c r="E32" i="22"/>
  <c r="E60" i="22" s="1"/>
  <c r="Z2" i="22"/>
  <c r="D7" i="22"/>
  <c r="D38" i="22" s="1"/>
  <c r="D8" i="22"/>
  <c r="D39" i="22" s="1"/>
  <c r="D9" i="22"/>
  <c r="D40" i="22" s="1"/>
  <c r="D10" i="22"/>
  <c r="D69" i="22" s="1"/>
  <c r="D11" i="22"/>
  <c r="D70" i="22" s="1"/>
  <c r="A38" i="22"/>
  <c r="A39" i="22"/>
  <c r="B40" i="22"/>
  <c r="B41" i="22"/>
  <c r="B42" i="22"/>
  <c r="B43" i="22"/>
  <c r="A66" i="22"/>
  <c r="A67" i="22"/>
  <c r="B68" i="22"/>
  <c r="B69" i="22"/>
  <c r="B70" i="22"/>
  <c r="B71" i="22"/>
  <c r="G7" i="21"/>
  <c r="G8" i="21"/>
  <c r="G9" i="21"/>
  <c r="G10" i="21"/>
  <c r="G11" i="21"/>
  <c r="A3" i="20"/>
  <c r="E7" i="20"/>
  <c r="E8" i="20"/>
  <c r="E10" i="20"/>
  <c r="E11" i="20"/>
  <c r="E12" i="20"/>
  <c r="E82" i="20"/>
  <c r="A37" i="19"/>
  <c r="A38" i="19"/>
  <c r="A39" i="19"/>
  <c r="A45" i="19"/>
  <c r="E7" i="18"/>
  <c r="E8" i="18"/>
  <c r="E9" i="18"/>
  <c r="E10" i="18"/>
  <c r="E11" i="18"/>
  <c r="E7" i="17"/>
  <c r="E8" i="17"/>
  <c r="E9" i="17"/>
  <c r="E10" i="17"/>
  <c r="E11" i="17"/>
  <c r="D7" i="15"/>
  <c r="D8" i="15"/>
  <c r="D9" i="15"/>
  <c r="D10" i="15"/>
  <c r="D11" i="15"/>
  <c r="E7" i="14"/>
  <c r="E8" i="14"/>
  <c r="E9" i="14"/>
  <c r="E10" i="14"/>
  <c r="E11" i="14"/>
  <c r="E1" i="12"/>
  <c r="E7" i="12"/>
  <c r="E8" i="12"/>
  <c r="E9" i="12"/>
  <c r="E10" i="12"/>
  <c r="E11" i="12"/>
  <c r="E36" i="11"/>
  <c r="E7" i="11"/>
  <c r="E10" i="11"/>
  <c r="E11" i="11"/>
  <c r="A38" i="11"/>
  <c r="D7" i="10"/>
  <c r="A8" i="10"/>
  <c r="D8" i="10"/>
  <c r="D10" i="10"/>
  <c r="D11" i="10"/>
  <c r="D12" i="10"/>
  <c r="E36" i="10"/>
  <c r="E36" i="9"/>
  <c r="E73" i="9" s="1"/>
  <c r="D7" i="9"/>
  <c r="D8" i="9"/>
  <c r="D9" i="9"/>
  <c r="D10" i="9"/>
  <c r="D11" i="9"/>
  <c r="E7" i="8"/>
  <c r="E8" i="8"/>
  <c r="E9" i="8"/>
  <c r="E10" i="8"/>
  <c r="E11" i="8"/>
  <c r="D7" i="7"/>
  <c r="D8" i="7"/>
  <c r="D9" i="7"/>
  <c r="D10" i="7"/>
  <c r="D11" i="7"/>
  <c r="F7" i="6"/>
  <c r="F8" i="6"/>
  <c r="F9" i="6"/>
  <c r="F10" i="6"/>
  <c r="F11" i="6"/>
  <c r="H18" i="6"/>
  <c r="I18" i="6"/>
  <c r="H19" i="6"/>
  <c r="I19" i="6"/>
  <c r="H20" i="6"/>
  <c r="I20" i="6"/>
  <c r="H21" i="6"/>
  <c r="I21" i="6"/>
  <c r="H22" i="6"/>
  <c r="I22" i="6"/>
  <c r="H23" i="6"/>
  <c r="I23" i="6"/>
  <c r="H24" i="6"/>
  <c r="I24" i="6"/>
  <c r="H25" i="6"/>
  <c r="I25" i="6"/>
  <c r="F26" i="6"/>
  <c r="G26" i="6"/>
  <c r="E7" i="5"/>
  <c r="E8" i="5"/>
  <c r="E9" i="5"/>
  <c r="E10" i="5"/>
  <c r="E11" i="5"/>
  <c r="A1" i="4"/>
  <c r="A1" i="35" s="1"/>
  <c r="A36" i="35" s="1"/>
  <c r="Z1" i="4"/>
  <c r="Z2" i="4"/>
  <c r="Z2" i="21" s="1"/>
  <c r="A3" i="4"/>
  <c r="A3" i="35" s="1"/>
  <c r="Z8" i="4"/>
  <c r="A8" i="4" s="1"/>
  <c r="A8" i="35" s="1"/>
  <c r="B9" i="4"/>
  <c r="B10" i="4"/>
  <c r="B11" i="4"/>
  <c r="B12" i="4"/>
  <c r="B12" i="34" s="1"/>
  <c r="B17" i="4"/>
  <c r="B18" i="4"/>
  <c r="B19" i="4"/>
  <c r="B20" i="4"/>
  <c r="H22" i="4"/>
  <c r="B24" i="4"/>
  <c r="E24" i="4"/>
  <c r="E48" i="13" s="1"/>
  <c r="AA24" i="4"/>
  <c r="B25" i="4"/>
  <c r="E25" i="4"/>
  <c r="E49" i="13" s="1"/>
  <c r="AA25" i="4"/>
  <c r="B1" i="3"/>
  <c r="B2" i="3"/>
  <c r="AA6" i="3"/>
  <c r="B7" i="3"/>
  <c r="J8" i="3"/>
  <c r="L8" i="3"/>
  <c r="A7" i="4"/>
  <c r="A7" i="35" s="1"/>
  <c r="J13" i="3"/>
  <c r="B15" i="3"/>
  <c r="B16" i="3"/>
  <c r="H28" i="3"/>
  <c r="G28" i="3" s="1"/>
  <c r="B2" i="2"/>
  <c r="B3" i="2"/>
  <c r="B13" i="36" l="1"/>
  <c r="B32" i="35"/>
  <c r="B55" i="35" s="1"/>
  <c r="A1" i="34"/>
  <c r="A1" i="33"/>
  <c r="A1" i="31"/>
  <c r="A1" i="29"/>
  <c r="A7" i="34"/>
  <c r="A7" i="33"/>
  <c r="B20" i="29"/>
  <c r="B18" i="31"/>
  <c r="B23" i="34"/>
  <c r="B18" i="33"/>
  <c r="B17" i="33"/>
  <c r="B17" i="31"/>
  <c r="B22" i="34"/>
  <c r="B19" i="29"/>
  <c r="E18" i="33"/>
  <c r="E20" i="29"/>
  <c r="E18" i="31"/>
  <c r="E23" i="34"/>
  <c r="E17" i="33"/>
  <c r="E19" i="29"/>
  <c r="E17" i="31"/>
  <c r="E22" i="34"/>
  <c r="B11" i="34"/>
  <c r="B11" i="31"/>
  <c r="B11" i="33"/>
  <c r="B11" i="29"/>
  <c r="B10" i="31"/>
  <c r="B10" i="34"/>
  <c r="B10" i="33"/>
  <c r="B10" i="29"/>
  <c r="A8" i="34"/>
  <c r="A8" i="33"/>
  <c r="B9" i="34"/>
  <c r="B9" i="31"/>
  <c r="B9" i="33"/>
  <c r="B9" i="29"/>
  <c r="A3" i="33"/>
  <c r="A3" i="31"/>
  <c r="A3" i="34"/>
  <c r="A14" i="34" s="1"/>
  <c r="A3" i="29"/>
  <c r="A7" i="31"/>
  <c r="A7" i="29"/>
  <c r="A8" i="31"/>
  <c r="A8" i="29"/>
  <c r="A1" i="22"/>
  <c r="A32" i="22" s="1"/>
  <c r="A60" i="22" s="1"/>
  <c r="A3" i="21"/>
  <c r="A16" i="13"/>
  <c r="D42" i="22"/>
  <c r="B30" i="22"/>
  <c r="B58" i="22" s="1"/>
  <c r="B86" i="22" s="1"/>
  <c r="D30" i="22"/>
  <c r="D58" i="22" s="1"/>
  <c r="D86" i="22" s="1"/>
  <c r="E22" i="5"/>
  <c r="A8" i="25"/>
  <c r="B12" i="23"/>
  <c r="B11" i="18"/>
  <c r="B10" i="23"/>
  <c r="B20" i="21"/>
  <c r="J6" i="3"/>
  <c r="E17" i="4"/>
  <c r="E19" i="4"/>
  <c r="B16" i="4"/>
  <c r="D67" i="22"/>
  <c r="D66" i="22"/>
  <c r="D41" i="22"/>
  <c r="E20" i="4"/>
  <c r="E18" i="4"/>
  <c r="E16" i="4"/>
  <c r="B10" i="5"/>
  <c r="I26" i="6"/>
  <c r="A18" i="6" s="1"/>
  <c r="H26" i="6"/>
  <c r="A17" i="6" s="1"/>
  <c r="B11" i="6"/>
  <c r="B11" i="12"/>
  <c r="B11" i="14"/>
  <c r="B10" i="7"/>
  <c r="E33" i="11"/>
  <c r="E56" i="11" s="1"/>
  <c r="B10" i="15"/>
  <c r="B10" i="16" s="1"/>
  <c r="B9" i="8"/>
  <c r="B10" i="9"/>
  <c r="B11" i="10"/>
  <c r="B9" i="13"/>
  <c r="B9" i="17"/>
  <c r="B11" i="20"/>
  <c r="B9" i="6"/>
  <c r="B11" i="8"/>
  <c r="B11" i="11"/>
  <c r="B9" i="12"/>
  <c r="B9" i="14"/>
  <c r="B11" i="17"/>
  <c r="D68" i="22"/>
  <c r="A10" i="27"/>
  <c r="B10" i="27" s="1"/>
  <c r="D10" i="27" s="1"/>
  <c r="A6" i="27"/>
  <c r="B6" i="27" s="1"/>
  <c r="A9" i="27"/>
  <c r="B9" i="27" s="1"/>
  <c r="D9" i="27" s="1"/>
  <c r="A11" i="27"/>
  <c r="B11" i="27" s="1"/>
  <c r="D11" i="27" s="1"/>
  <c r="A8" i="27"/>
  <c r="B8" i="27" s="1"/>
  <c r="D8" i="27" s="1"/>
  <c r="A7" i="27"/>
  <c r="B7" i="27" s="1"/>
  <c r="D7" i="27" s="1"/>
  <c r="K8" i="3"/>
  <c r="B12" i="5"/>
  <c r="B13" i="20"/>
  <c r="B12" i="21"/>
  <c r="B10" i="21"/>
  <c r="A3" i="22"/>
  <c r="A34" i="22" s="1"/>
  <c r="A62" i="22" s="1"/>
  <c r="B11" i="25"/>
  <c r="B9" i="25"/>
  <c r="B12" i="15"/>
  <c r="B12" i="16" s="1"/>
  <c r="E21" i="6"/>
  <c r="B33" i="11"/>
  <c r="B56" i="11" s="1"/>
  <c r="B49" i="13"/>
  <c r="B12" i="13"/>
  <c r="A3" i="13"/>
  <c r="Z2" i="15"/>
  <c r="B12" i="18"/>
  <c r="B10" i="18"/>
  <c r="B11" i="22"/>
  <c r="B9" i="22"/>
  <c r="B11" i="23"/>
  <c r="B9" i="23"/>
  <c r="E32" i="11"/>
  <c r="E55" i="11" s="1"/>
  <c r="B11" i="5"/>
  <c r="B9" i="5"/>
  <c r="B22" i="6"/>
  <c r="B12" i="6"/>
  <c r="B10" i="6"/>
  <c r="B11" i="7"/>
  <c r="B9" i="7"/>
  <c r="B12" i="8"/>
  <c r="B10" i="8"/>
  <c r="B11" i="9"/>
  <c r="B9" i="9"/>
  <c r="B12" i="10"/>
  <c r="B10" i="10"/>
  <c r="B12" i="11"/>
  <c r="B10" i="11"/>
  <c r="B17" i="12"/>
  <c r="B10" i="12"/>
  <c r="B11" i="13"/>
  <c r="B12" i="14"/>
  <c r="B10" i="14"/>
  <c r="B11" i="15"/>
  <c r="B11" i="16" s="1"/>
  <c r="B9" i="15"/>
  <c r="B9" i="16" s="1"/>
  <c r="B12" i="17"/>
  <c r="B10" i="17"/>
  <c r="B12" i="20"/>
  <c r="B10" i="20"/>
  <c r="E34" i="20" s="1"/>
  <c r="B11" i="21"/>
  <c r="B9" i="21"/>
  <c r="H20" i="21" s="1"/>
  <c r="B12" i="25"/>
  <c r="B10" i="25"/>
  <c r="B12" i="7"/>
  <c r="B12" i="9"/>
  <c r="B13" i="10"/>
  <c r="B23" i="5"/>
  <c r="E34" i="9"/>
  <c r="D71" i="9" s="1"/>
  <c r="D108" i="9" s="1"/>
  <c r="D33" i="10"/>
  <c r="D71" i="10" s="1"/>
  <c r="B9" i="11"/>
  <c r="A3" i="12"/>
  <c r="B10" i="13"/>
  <c r="A3" i="17"/>
  <c r="B9" i="18"/>
  <c r="B12" i="22"/>
  <c r="B10" i="22"/>
  <c r="B22" i="5"/>
  <c r="B33" i="10"/>
  <c r="B71" i="10" s="1"/>
  <c r="B32" i="11"/>
  <c r="B55" i="11" s="1"/>
  <c r="B16" i="12"/>
  <c r="B48" i="13"/>
  <c r="B27" i="15"/>
  <c r="B117" i="16" s="1"/>
  <c r="B24" i="8"/>
  <c r="B17" i="14"/>
  <c r="B99" i="20"/>
  <c r="B25" i="7"/>
  <c r="B33" i="9"/>
  <c r="B70" i="9" s="1"/>
  <c r="B107" i="9" s="1"/>
  <c r="B29" i="22"/>
  <c r="B57" i="22" s="1"/>
  <c r="B85" i="22" s="1"/>
  <c r="B21" i="6"/>
  <c r="B24" i="17"/>
  <c r="B24" i="18"/>
  <c r="B93" i="21"/>
  <c r="B19" i="23"/>
  <c r="B30" i="25"/>
  <c r="B94" i="21"/>
  <c r="B20" i="23"/>
  <c r="B34" i="10"/>
  <c r="B72" i="10" s="1"/>
  <c r="B18" i="14"/>
  <c r="B28" i="15"/>
  <c r="B118" i="16" s="1"/>
  <c r="B25" i="17"/>
  <c r="B100" i="20"/>
  <c r="B31" i="25"/>
  <c r="B26" i="7"/>
  <c r="B25" i="8"/>
  <c r="B34" i="9"/>
  <c r="B71" i="9" s="1"/>
  <c r="B108" i="9" s="1"/>
  <c r="B25" i="18"/>
  <c r="E18" i="14"/>
  <c r="E25" i="18"/>
  <c r="E100" i="20"/>
  <c r="H94" i="21"/>
  <c r="E20" i="23"/>
  <c r="E22" i="6"/>
  <c r="D26" i="7"/>
  <c r="E25" i="17"/>
  <c r="E31" i="25"/>
  <c r="E25" i="8"/>
  <c r="E23" i="5"/>
  <c r="D34" i="10"/>
  <c r="D72" i="10" s="1"/>
  <c r="E17" i="12"/>
  <c r="E28" i="15"/>
  <c r="F118" i="16" s="1"/>
  <c r="E16" i="12"/>
  <c r="E17" i="14"/>
  <c r="E24" i="17"/>
  <c r="E99" i="20"/>
  <c r="E30" i="25"/>
  <c r="D25" i="7"/>
  <c r="H93" i="21"/>
  <c r="D29" i="22"/>
  <c r="D57" i="22" s="1"/>
  <c r="D85" i="22" s="1"/>
  <c r="E19" i="23"/>
  <c r="E27" i="15"/>
  <c r="F117" i="16" s="1"/>
  <c r="E24" i="8"/>
  <c r="E33" i="9"/>
  <c r="D70" i="9" s="1"/>
  <c r="D107" i="9" s="1"/>
  <c r="E24" i="18"/>
  <c r="A7" i="22"/>
  <c r="A7" i="11"/>
  <c r="A7" i="8"/>
  <c r="A7" i="7"/>
  <c r="A7" i="6"/>
  <c r="A7" i="25"/>
  <c r="A7" i="21"/>
  <c r="A8" i="20"/>
  <c r="A7" i="18"/>
  <c r="A7" i="12"/>
  <c r="A7" i="23"/>
  <c r="A7" i="17"/>
  <c r="A7" i="9"/>
  <c r="A7" i="5"/>
  <c r="A7" i="15"/>
  <c r="A7" i="16" s="1"/>
  <c r="A7" i="14"/>
  <c r="A7" i="13"/>
  <c r="A8" i="12"/>
  <c r="A8" i="18"/>
  <c r="A8" i="6"/>
  <c r="A8" i="7"/>
  <c r="A8" i="8"/>
  <c r="A8" i="11"/>
  <c r="A8" i="22"/>
  <c r="A8" i="14"/>
  <c r="A8" i="15"/>
  <c r="A8" i="5"/>
  <c r="A8" i="9"/>
  <c r="A9" i="10"/>
  <c r="A8" i="13"/>
  <c r="A8" i="17"/>
  <c r="A8" i="23"/>
  <c r="A9" i="20"/>
  <c r="A8" i="21"/>
  <c r="A1" i="23"/>
  <c r="A1" i="5"/>
  <c r="A1" i="16" s="1"/>
  <c r="A1" i="7"/>
  <c r="A1" i="10"/>
  <c r="A36" i="10" s="1"/>
  <c r="A1" i="11"/>
  <c r="A36" i="11" s="1"/>
  <c r="A1" i="14"/>
  <c r="A1" i="6"/>
  <c r="A1" i="13"/>
  <c r="A1" i="8"/>
  <c r="A1" i="12"/>
  <c r="A1" i="17"/>
  <c r="A1" i="20"/>
  <c r="A1" i="21"/>
  <c r="A1" i="25"/>
  <c r="A1" i="9"/>
  <c r="A1" i="15"/>
  <c r="A1" i="18"/>
  <c r="A3" i="18"/>
  <c r="A3" i="25"/>
  <c r="A3" i="7"/>
  <c r="A3" i="9"/>
  <c r="A3" i="10"/>
  <c r="A3" i="11"/>
  <c r="A3" i="23"/>
  <c r="A3" i="5"/>
  <c r="A3" i="15" s="1"/>
  <c r="A3" i="16" s="1"/>
  <c r="A3" i="6"/>
  <c r="A3" i="8"/>
  <c r="A3" i="14"/>
  <c r="AI13" i="36" l="1"/>
  <c r="AI14" i="36"/>
  <c r="AI15" i="36" s="1"/>
  <c r="AI16" i="36"/>
  <c r="A4" i="27"/>
  <c r="A36" i="9"/>
  <c r="A73" i="9"/>
  <c r="B116" i="36" l="1"/>
</calcChain>
</file>

<file path=xl/sharedStrings.xml><?xml version="1.0" encoding="utf-8"?>
<sst xmlns="http://schemas.openxmlformats.org/spreadsheetml/2006/main" count="1572" uniqueCount="866">
  <si>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</si>
  <si>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</si>
  <si>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Printed Name :</t>
  </si>
  <si>
    <t>Designation :</t>
  </si>
  <si>
    <t>Date      :</t>
  </si>
  <si>
    <t>Place      :</t>
  </si>
  <si>
    <t>(Additional Information)</t>
  </si>
  <si>
    <t>: Attachments :</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</si>
  <si>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</si>
  <si>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</si>
  <si>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</si>
  <si>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</si>
  <si>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</si>
  <si>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</si>
  <si>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</si>
  <si>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</si>
  <si>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</si>
  <si>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</si>
  <si>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</si>
  <si>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</si>
  <si>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</si>
  <si>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</si>
  <si>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</si>
  <si>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</si>
  <si>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</si>
  <si>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</si>
  <si>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</si>
  <si>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</si>
  <si>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</si>
  <si>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</si>
  <si>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</si>
  <si>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</si>
  <si>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</si>
  <si>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</si>
  <si>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</si>
  <si>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</si>
  <si>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</si>
  <si>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</si>
  <si>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</si>
  <si>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</si>
  <si>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</si>
  <si>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</si>
  <si>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</si>
  <si>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</si>
  <si>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</si>
  <si>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</si>
  <si>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</si>
  <si>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Dear Ladies and/or Gentlemen,</t>
  </si>
  <si>
    <t xml:space="preserve"> </t>
  </si>
  <si>
    <t>In line with the requirement of the Bidding Documents, we enclose herewith the following Attachments:</t>
  </si>
  <si>
    <t>Work Completion Schedule.</t>
  </si>
  <si>
    <t>Guarantee Declaration.</t>
  </si>
  <si>
    <t>Integrity Pact, in a separate envelope, duly signed on each page by the person signing the bid.</t>
  </si>
  <si>
    <t>Construction of the Contract</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</si>
  <si>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</si>
  <si>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</si>
  <si>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</si>
  <si>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</si>
  <si>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</si>
  <si>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</si>
  <si>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</si>
  <si>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</si>
  <si>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</si>
  <si>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</si>
  <si>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</si>
  <si>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</si>
  <si>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</si>
  <si>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</si>
  <si>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</si>
  <si>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</si>
  <si>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</si>
  <si>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</si>
  <si>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</si>
  <si>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</si>
  <si>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</si>
  <si>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</si>
  <si>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</si>
  <si>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</si>
  <si>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</si>
  <si>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</si>
  <si>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</si>
  <si>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</si>
  <si>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</si>
  <si>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</si>
  <si>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</si>
  <si>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</si>
  <si>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</si>
  <si>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Quantity proposed to be supplied</t>
  </si>
  <si>
    <t>Details of the plant from where supplies are proposed.</t>
  </si>
  <si>
    <t>Name of Plant</t>
  </si>
  <si>
    <t>Address</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</si>
  <si>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</si>
  <si>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</si>
  <si>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</si>
  <si>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</si>
  <si>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</si>
  <si>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</si>
  <si>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</si>
  <si>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</si>
  <si>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</si>
  <si>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</si>
  <si>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</si>
  <si>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</si>
  <si>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</si>
  <si>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</si>
  <si>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</si>
  <si>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</si>
  <si>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</si>
  <si>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</si>
  <si>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</si>
  <si>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</si>
  <si>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</si>
  <si>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</si>
  <si>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</si>
  <si>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</si>
  <si>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</si>
  <si>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</si>
  <si>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</si>
  <si>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</si>
  <si>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</si>
  <si>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</si>
  <si>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</si>
  <si>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</si>
  <si>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</si>
  <si>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</si>
  <si>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</si>
  <si>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</si>
  <si>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</si>
  <si>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</si>
  <si>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</si>
  <si>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</si>
  <si>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</si>
  <si>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</si>
  <si>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</si>
  <si>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</si>
  <si>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4.           </t>
  </si>
  <si>
    <t>5.           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</si>
  <si>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</si>
  <si>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</si>
  <si>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</si>
  <si>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</si>
  <si>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</si>
  <si>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</si>
  <si>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</si>
  <si>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</si>
  <si>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</si>
  <si>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</si>
  <si>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</si>
  <si>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</si>
  <si>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</si>
  <si>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</si>
  <si>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</si>
  <si>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</si>
  <si>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</si>
  <si>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</si>
  <si>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</si>
  <si>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</si>
  <si>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</si>
  <si>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</si>
  <si>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</si>
  <si>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</si>
  <si>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</si>
  <si>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</si>
  <si>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</si>
  <si>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</si>
  <si>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</si>
  <si>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</si>
  <si>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</si>
  <si>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</si>
  <si>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</si>
  <si>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</si>
  <si>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</si>
  <si>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</si>
  <si>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</si>
  <si>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</si>
  <si>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</si>
  <si>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</si>
  <si>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</si>
  <si>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</si>
  <si>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</si>
  <si>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</si>
  <si>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</si>
  <si>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</si>
  <si>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</si>
  <si>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</si>
  <si>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</si>
  <si>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</si>
  <si>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</si>
  <si>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</si>
  <si>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</si>
  <si>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</si>
  <si>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</si>
  <si>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</si>
  <si>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</si>
  <si>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</si>
  <si>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</si>
  <si>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</si>
  <si>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</si>
  <si>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</si>
  <si>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</si>
  <si>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</si>
  <si>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</si>
  <si>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</si>
  <si>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</si>
  <si>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</si>
  <si>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</si>
  <si>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</si>
  <si>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</si>
  <si>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</si>
  <si>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</si>
  <si>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</si>
  <si>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</si>
  <si>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</si>
  <si>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</si>
  <si>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</si>
  <si>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</si>
  <si>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</si>
  <si>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</si>
  <si>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</si>
  <si>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</si>
  <si>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</si>
  <si>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</si>
  <si>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</si>
  <si>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</si>
  <si>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</si>
  <si>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</si>
  <si>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</si>
  <si>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</si>
  <si>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</si>
  <si>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</si>
  <si>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</si>
  <si>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</si>
  <si>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</si>
  <si>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</si>
  <si>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</si>
  <si>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</si>
  <si>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</si>
  <si>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</si>
  <si>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</si>
  <si>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</si>
  <si>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</si>
  <si>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</si>
  <si>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</si>
  <si>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</si>
  <si>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</si>
  <si>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</si>
  <si>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</si>
  <si>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</si>
  <si>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</si>
  <si>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</si>
  <si>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</si>
  <si>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</si>
  <si>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</si>
  <si>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</si>
  <si>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</si>
  <si>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</si>
  <si>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</si>
  <si>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</si>
  <si>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</si>
  <si>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</si>
  <si>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</si>
  <si>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</si>
  <si>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</si>
  <si>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</si>
  <si>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</si>
  <si>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</si>
  <si>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</si>
  <si>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</si>
  <si>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</si>
  <si>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</si>
  <si>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</si>
  <si>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</si>
  <si>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</si>
  <si>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</si>
  <si>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</si>
  <si>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</si>
  <si>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</si>
  <si>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</si>
  <si>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</si>
  <si>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</si>
  <si>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</si>
  <si>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</si>
  <si>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</si>
  <si>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</si>
  <si>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</si>
  <si>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</si>
  <si>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</si>
  <si>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</si>
  <si>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</si>
  <si>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</si>
  <si>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</si>
  <si>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</si>
  <si>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</si>
  <si>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</si>
  <si>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</si>
  <si>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</si>
  <si>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</si>
  <si>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</si>
  <si>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</si>
  <si>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</si>
  <si>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</si>
  <si>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</si>
  <si>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Bank Draft</t>
  </si>
  <si>
    <t>Pay Order</t>
  </si>
  <si>
    <t>Banks certified Cheque</t>
  </si>
  <si>
    <t>Bank Guarantee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</si>
  <si>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</si>
  <si>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</si>
  <si>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</si>
  <si>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</si>
  <si>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</si>
  <si>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</si>
  <si>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</si>
  <si>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</si>
  <si>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</si>
  <si>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</si>
  <si>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</si>
  <si>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</si>
  <si>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</si>
  <si>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</si>
  <si>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</si>
  <si>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</si>
  <si>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</si>
  <si>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</si>
  <si>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</si>
  <si>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</si>
  <si>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</si>
  <si>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</si>
  <si>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</si>
  <si>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</si>
  <si>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</si>
  <si>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</si>
  <si>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</si>
  <si>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</si>
  <si>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</si>
  <si>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</si>
  <si>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</si>
  <si>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</si>
  <si>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</si>
  <si>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</si>
  <si>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</si>
  <si>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</si>
  <si>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</si>
  <si>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</si>
  <si>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</si>
  <si>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</si>
  <si>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</si>
  <si>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</si>
  <si>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</si>
  <si>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</si>
  <si>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</si>
  <si>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</si>
  <si>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</si>
  <si>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</si>
  <si>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</si>
  <si>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</si>
  <si>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</si>
  <si>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</si>
  <si>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</si>
  <si>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</si>
  <si>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In case of bid from a Joint Venture, name &amp; designation of representative of JV partner is to be provided and Bid Form is also to be signed by him</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</si>
  <si>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</si>
  <si>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</si>
  <si>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</si>
  <si>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</si>
  <si>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</si>
  <si>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</si>
  <si>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</si>
  <si>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</si>
  <si>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</si>
  <si>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</si>
  <si>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</si>
  <si>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</si>
  <si>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</si>
  <si>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</si>
  <si>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</si>
  <si>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</si>
  <si>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</si>
  <si>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</si>
  <si>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</si>
  <si>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</si>
  <si>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</si>
  <si>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</si>
  <si>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</si>
  <si>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</si>
  <si>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</si>
  <si>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</si>
  <si>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</si>
  <si>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</si>
  <si>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</si>
  <si>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</si>
  <si>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</si>
  <si>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</si>
  <si>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</si>
  <si>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</si>
  <si>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</si>
  <si>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</si>
  <si>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</si>
  <si>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</si>
  <si>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</si>
  <si>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</si>
  <si>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</si>
  <si>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</si>
  <si>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</si>
  <si>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</si>
  <si>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</si>
  <si>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</si>
  <si>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</si>
  <si>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</si>
  <si>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</si>
  <si>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</si>
  <si>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</si>
  <si>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</si>
  <si>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</si>
  <si>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</si>
  <si>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</si>
  <si>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</si>
  <si>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</si>
  <si>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</si>
  <si>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</si>
  <si>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</si>
  <si>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</si>
  <si>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</si>
  <si>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</si>
  <si>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</si>
  <si>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</si>
  <si>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</si>
  <si>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Integrity Pact is annexed herewith this Volume.</t>
  </si>
  <si>
    <t xml:space="preserve">  </t>
  </si>
  <si>
    <t>(iii)</t>
  </si>
  <si>
    <t>(v)</t>
  </si>
  <si>
    <t>II.</t>
  </si>
  <si>
    <t>...[Enter the Amendment]…</t>
  </si>
  <si>
    <t>…[Enter the Date in dd-mm-yyyy]…</t>
  </si>
  <si>
    <t>No</t>
  </si>
  <si>
    <t>(vi)</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</si>
  <si>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</si>
  <si>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</si>
  <si>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</si>
  <si>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</si>
  <si>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</si>
  <si>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</si>
  <si>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</si>
  <si>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</si>
  <si>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</si>
  <si>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</si>
  <si>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</si>
  <si>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</si>
  <si>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</si>
  <si>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</si>
  <si>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</si>
  <si>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</si>
  <si>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</si>
  <si>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</si>
  <si>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</si>
  <si>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</si>
  <si>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</si>
  <si>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We hereby declare that, we would not subcontract the erection portion of the contract without the prior approval of Employer.</t>
  </si>
  <si>
    <t>Period in months from the effective date of contract</t>
  </si>
  <si>
    <t>Safety Pact</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</si>
  <si>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</si>
  <si>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</si>
  <si>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</si>
  <si>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</si>
  <si>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</si>
  <si>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</si>
  <si>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</si>
  <si>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</si>
  <si>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</si>
  <si>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</si>
  <si>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</si>
  <si>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</si>
  <si>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</si>
  <si>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</si>
  <si>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</si>
  <si>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</si>
  <si>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</si>
  <si>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</si>
  <si>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</si>
  <si>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</si>
  <si>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</si>
  <si>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</si>
  <si>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</si>
  <si>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</si>
  <si>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</si>
  <si>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</si>
  <si>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</si>
  <si>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</si>
  <si>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</si>
  <si>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</si>
  <si>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</si>
  <si>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</si>
  <si>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</si>
  <si>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</si>
  <si>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</si>
  <si>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</si>
  <si>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</si>
  <si>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</si>
  <si>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</si>
  <si>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</si>
  <si>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</si>
  <si>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</si>
  <si>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</si>
  <si>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</si>
  <si>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</si>
  <si>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</si>
  <si>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</si>
  <si>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</si>
  <si>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</si>
  <si>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</si>
  <si>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</si>
  <si>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</si>
  <si>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</si>
  <si>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</si>
  <si>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</si>
  <si>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</si>
  <si>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</si>
  <si>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</si>
  <si>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</si>
  <si>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</si>
  <si>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</si>
  <si>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</si>
  <si>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</si>
  <si>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</si>
  <si>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</si>
  <si>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</si>
  <si>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</si>
  <si>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</si>
  <si>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</si>
  <si>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</si>
  <si>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</si>
  <si>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</si>
  <si>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</si>
  <si>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</si>
  <si>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</si>
  <si>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</si>
  <si>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</si>
  <si>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</si>
  <si>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</si>
  <si>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</si>
  <si>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</si>
  <si>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</si>
  <si>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</si>
  <si>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</si>
  <si>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</si>
  <si>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</si>
  <si>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</si>
  <si>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</si>
  <si>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</si>
  <si>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</si>
  <si>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</si>
  <si>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</si>
  <si>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</si>
  <si>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For further details bidders may please refer ITB Clause 9.3 (o).</t>
  </si>
  <si>
    <t>Yes</t>
  </si>
  <si>
    <t>Name of other Partner - 2 (more, if any)</t>
  </si>
  <si>
    <t>Address of other Partner - 2 (more, if any)</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</si>
  <si>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</si>
  <si>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</si>
  <si>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</si>
  <si>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</si>
  <si>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</si>
  <si>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MSE</t>
  </si>
  <si>
    <t>having its Registered Office at B-9, Qutab Institutional Area, Katwaria Sarai,New Delhi – 110016 hereinafter referred to as</t>
  </si>
  <si>
    <t>2022-2023</t>
  </si>
  <si>
    <t>Name of Materials/Labour</t>
  </si>
  <si>
    <t>Value of co-efficient</t>
  </si>
  <si>
    <t>Name of the published index</t>
  </si>
  <si>
    <t>In accordance with Clause 2, Appendix-2, Form of Contract Agreement, Section-VI; Forms. Volume-I</t>
  </si>
  <si>
    <t>i)</t>
  </si>
  <si>
    <t>Labour I=</t>
  </si>
  <si>
    <t>Route-1 of Annexure-A(BDS)</t>
  </si>
  <si>
    <t>Route-2 of Annexure-A(BDS)</t>
  </si>
  <si>
    <t>Joint venture Route</t>
  </si>
  <si>
    <t>Raw Material</t>
  </si>
  <si>
    <t>ii)</t>
  </si>
  <si>
    <t>iii)</t>
  </si>
  <si>
    <t>iv)</t>
  </si>
  <si>
    <t>PVC/XLPE Insulated Power and Control Cable</t>
  </si>
  <si>
    <t>a=PVC Compound</t>
  </si>
  <si>
    <t>Published Price of Metal</t>
  </si>
  <si>
    <t>i) Aluminium per MT</t>
  </si>
  <si>
    <t>ii) Copper per MT</t>
  </si>
  <si>
    <t>Weight in MT of Metal per kM
(Size wise)</t>
  </si>
  <si>
    <t>v)</t>
  </si>
  <si>
    <t xml:space="preserve">Indian field labour index – namely All India average consumer price index for Industrial Workers (monthly)  (Base: 2001= 100), as published by Labour Bureau, Shimla, Government of India (www.labourbureau.nic.in).
</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</si>
  <si>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</si>
  <si>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</si>
  <si>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</si>
  <si>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</si>
  <si>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</si>
  <si>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</si>
  <si>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</si>
  <si>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Details regarding previous transgressions of Integrity Pact</t>
  </si>
  <si>
    <t>Name of client</t>
  </si>
  <si>
    <t>Details of Transgression of Integrity Pact  by the bidder</t>
  </si>
  <si>
    <r>
      <t xml:space="preserve">POWERGRID will, during the tender process treat all Bidder(s) with equity, fairness </t>
    </r>
    <r>
      <rPr>
        <b/>
        <sz val="12"/>
        <rFont val="Book Antiqua"/>
        <family val="1"/>
      </rPr>
      <t>and reason</t>
    </r>
    <r>
      <rPr>
        <sz val="12"/>
        <rFont val="Book Antiqua"/>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</si>
  <si>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</si>
  <si>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</si>
  <si>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</si>
  <si>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</si>
  <si>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</si>
  <si>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</si>
  <si>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</si>
  <si>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</si>
  <si>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</si>
  <si>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</si>
  <si>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</si>
  <si>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</si>
  <si>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</si>
  <si>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</si>
  <si>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</si>
  <si>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</si>
  <si>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</si>
  <si>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</si>
  <si>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POWERGRID has appointed a panel of Independent External Monitors (IEMs) for this Pact with the approval of Central Vigilance Commission (CVC), Government of India. The names of the IEMs have been indicated in the Bidding Documents.</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</si>
  <si>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</si>
  <si>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</si>
  <si>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</si>
  <si>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</si>
  <si>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</si>
  <si>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</si>
  <si>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(10)</t>
  </si>
  <si>
    <t>While representing any matter in relation to the Integrity pact inter-alia including its transgression to the panel of IEMs, POWERGRID and Bidder/Contractor shall not approach the court of law and await the decision of the IEM in the matter.</t>
  </si>
  <si>
    <t xml:space="preserve">Changes and supplements as well as termination notices need to be made in writing. Side agreements have not been made. </t>
  </si>
  <si>
    <t>Issues like Warranty/Guarantees etc. shall be outside the purview of IEMs.</t>
  </si>
  <si>
    <t>6.           </t>
  </si>
  <si>
    <t>7.       </t>
  </si>
  <si>
    <t>8.       </t>
  </si>
  <si>
    <t>9.       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</si>
  <si>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</si>
  <si>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</si>
  <si>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</si>
  <si>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</si>
  <si>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</si>
  <si>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</si>
  <si>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</si>
  <si>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B.</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</si>
  <si>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</si>
  <si>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</si>
  <si>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</si>
  <si>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</si>
  <si>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</si>
  <si>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ensure that in case of any accident, all necessary medical help / support shall be provided to the victims / injured till they are completely fit to return to work.</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</si>
  <si>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</si>
  <si>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(For &amp; On behalf of Bidder/ Contractor)</t>
  </si>
  <si>
    <t>Joint Venture</t>
  </si>
  <si>
    <t>JV (Joint Venture)</t>
  </si>
  <si>
    <t xml:space="preserve">A) For Equipment Ex-Works Price Component </t>
  </si>
  <si>
    <t>For Installation Price Component</t>
  </si>
  <si>
    <t>2023- 2024</t>
  </si>
  <si>
    <t>2024-2025</t>
  </si>
  <si>
    <t>IEEMA</t>
  </si>
  <si>
    <t xml:space="preserve">VIII.  </t>
  </si>
  <si>
    <t>Series Reactor [ 420 kV, 12 ohm, 2500A, 1-ph air core dry type Series Reactor]</t>
  </si>
  <si>
    <t>Copper(a)</t>
  </si>
  <si>
    <t>Aluminium(a)</t>
  </si>
  <si>
    <t>The value of coefficient for raw materials: a=0.65 to 0.73 and value of coefficient for labour shall be between 0.12 and 0.20,  so that sum of all the coefficients including labour shall be a+l=0.85</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</si>
  <si>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</si>
  <si>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ATTACHMENT-12</t>
  </si>
  <si>
    <t xml:space="preserve">Value of index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</si>
  <si>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</si>
  <si>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2025-2026</t>
  </si>
  <si>
    <t>Reactor (excluding Insulating Oil) (ratings above 10MVAR or voltage above 33kV up to 400kV)</t>
  </si>
  <si>
    <t>Copper a=</t>
  </si>
  <si>
    <t>Electrical Lamination Steel b=</t>
  </si>
  <si>
    <t xml:space="preserve">Price of CRGO Electrical Steel Lamination as published by IEEMA. </t>
  </si>
  <si>
    <t>Construction Steel c=</t>
  </si>
  <si>
    <t>Average price of Steel Plates (10mm thick), as published by IEEMA</t>
  </si>
  <si>
    <t>Insulating Material d=</t>
  </si>
  <si>
    <t>Price of Insulating Materials , as published by IEEMA.</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</si>
  <si>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</si>
  <si>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</si>
  <si>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</si>
  <si>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Insulating oil for  Reactors (ratings above 10MVAR or voltage above 33kV up to 400kV):</t>
  </si>
  <si>
    <t>Insulating Oil e=</t>
  </si>
  <si>
    <t>Transformer Oil (TO):  Transformer oil conforming to IS:335-1993, supplied in drum(Ex-Refinery, Mumbai) as published by IEEMA.</t>
  </si>
  <si>
    <t>III</t>
  </si>
  <si>
    <t>Circuit Breaker</t>
  </si>
  <si>
    <t>a=</t>
  </si>
  <si>
    <t>b=</t>
  </si>
  <si>
    <t>c=</t>
  </si>
  <si>
    <t>d=</t>
  </si>
  <si>
    <t>Labour</t>
  </si>
  <si>
    <t>l=</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</si>
  <si>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</si>
  <si>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</si>
  <si>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Isolators</t>
  </si>
  <si>
    <t>IV</t>
  </si>
  <si>
    <t>Capacitive VoltageTransformer</t>
  </si>
  <si>
    <t>V</t>
  </si>
  <si>
    <t>Current Transformer</t>
  </si>
  <si>
    <t>VI</t>
  </si>
  <si>
    <t>VII</t>
  </si>
  <si>
    <t>Surge Arrester</t>
  </si>
  <si>
    <t xml:space="preserve">Labour </t>
  </si>
  <si>
    <t xml:space="preserve"> 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</si>
  <si>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</si>
  <si>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</si>
  <si>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</si>
  <si>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</si>
  <si>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</si>
  <si>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</si>
  <si>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</si>
  <si>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</si>
  <si>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</si>
  <si>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</si>
  <si>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</si>
  <si>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</si>
  <si>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</si>
  <si>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</si>
  <si>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</si>
  <si>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</si>
  <si>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</si>
  <si>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 xml:space="preserve">Indian field labour index – namely All India average consumer price index for Industrial Workers (monthly)  (Base: 2016= 100), as published by Labour Bureau, Shimla, Government of India (www.labourbureau.nic.in).
</t>
  </si>
  <si>
    <t xml:space="preserve">Indian field labour index – namely All India average consumer price index for Industrial Workers (monthly)  (Base: 2016= 100), as published by Labour Bureau, Shimla, Government of India (www.labourbureau.nic.in).
</t>
  </si>
  <si>
    <t xml:space="preserve">Indian field labour index – namely All India average consumer price index for Industrial Workers (monthly)  (Base: 2016= 100), as published by Labour Bureau, Shimla, Government of India (www.labourbureau.nic.in).
</t>
  </si>
  <si>
    <t>Interest Bearing Engineering Advance:</t>
  </si>
  <si>
    <t>2026-2027</t>
  </si>
  <si>
    <t>Price Indices for copper wire rod, as published by IEEMA.</t>
  </si>
  <si>
    <t>(m)</t>
  </si>
  <si>
    <t>GCC 5</t>
  </si>
  <si>
    <t>Contractor’s Responsibilities</t>
  </si>
  <si>
    <t>2027-2028</t>
  </si>
  <si>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t>
    </r>
  </si>
  <si>
    <r>
      <t xml:space="preserve">Views expressed or suggestions/submissions made by the parties and the recommendations of the </t>
    </r>
    <r>
      <rPr>
        <b/>
        <sz val="12"/>
        <rFont val="Book Antiqua"/>
        <family val="1"/>
      </rPr>
      <t>CVO/IEM#</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</si>
  <si>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the Safety Pact.</t>
    </r>
  </si>
  <si>
    <t>Undertaking regarding submission of original/Hard copy part of the bid</t>
  </si>
  <si>
    <t>(n)</t>
  </si>
  <si>
    <t>Conciliation</t>
  </si>
  <si>
    <t>months</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</si>
  <si>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</si>
  <si>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Declaration by the bidder for ‘Code of Integrity for Public procurement’</t>
  </si>
  <si>
    <t>ORIGINAL</t>
  </si>
  <si>
    <t>Certification by the Bidder per order no. F.No.6/18/2019-PPD dated 23/07/2020 issued by Public Procurement Division, Department of Expenditure, Ministry of Finance, Government of India (DoE Order) in line with ITB 2.1</t>
  </si>
  <si>
    <t>Particularly, we, the Bidder, have read the clause regarding restrictions on procurement from a ‘Bidder of a country which shares a land border with India’ and on sub-contracting to contractors from such countries.</t>
  </si>
  <si>
    <t xml:space="preserve">We further declare that any misrepresentation or submission of false/forged document/information in this regard shall be dealt with as per the provisions of Integrity Pact and/or Bidding Documents and/or POWERGRID’s policy and procedures. </t>
  </si>
  <si>
    <r>
      <t>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t>
    </r>
    <r>
      <rPr>
        <b/>
        <sz val="11"/>
        <rFont val="Book Antiqua"/>
        <family val="1"/>
      </rPr>
      <t>DoE Order</t>
    </r>
    <r>
      <rPr>
        <sz val="11"/>
        <rFont val="Book Antiqua"/>
        <family val="1"/>
      </rPr>
      <t xml:space="preserve">’’] and any subsequent modifications/Amendments, if any. </t>
    </r>
  </si>
  <si>
    <r>
      <t xml:space="preserve">We certify that we, the bidder is/are not from such a country or, if from such a country, has been registered </t>
    </r>
    <r>
      <rPr>
        <b/>
        <sz val="11"/>
        <color rgb="FF000000"/>
        <rFont val="Book Antiqua"/>
        <family val="1"/>
      </rPr>
      <t>as per provisions of the Bidding Documents</t>
    </r>
    <r>
      <rPr>
        <sz val="11"/>
        <color rgb="FF000000"/>
        <rFont val="Book Antiqua"/>
        <family val="1"/>
      </rPr>
      <t xml:space="preserve"> </t>
    </r>
    <r>
      <rPr>
        <sz val="11"/>
        <rFont val="Book Antiqua"/>
        <family val="1"/>
      </rPr>
      <t>with the Competent Authority and will not subcontract any work to a subcontractor/sub vendor from such countries unless such subcontractor/sub vendor fulfils all requirement in this regard and is eligible to be considered. [</t>
    </r>
    <r>
      <rPr>
        <i/>
        <sz val="11"/>
        <rFont val="Book Antiqua"/>
        <family val="1"/>
      </rPr>
      <t>Where applicable, evidence of valid registration by the Competent Authority shall be attached</t>
    </r>
    <r>
      <rPr>
        <sz val="11"/>
        <rFont val="Book Antiqua"/>
        <family val="1"/>
      </rPr>
      <t>.]</t>
    </r>
  </si>
  <si>
    <t>Attachment-28</t>
  </si>
  <si>
    <t>(Undertaking regarding submission of original/Hard copy part of the bid)</t>
  </si>
  <si>
    <t>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2.0	We also accept that in case of our failure of submission of documents in original/hard part, the same shall be considered as withdrawal of bids and Employer has the right to take punitive measures against us as deemed fit.</t>
  </si>
  <si>
    <t>(Undertaking by the bidder regarding Compliance of DMI&amp;SP policy)</t>
  </si>
  <si>
    <t>Attachment-25</t>
  </si>
  <si>
    <t>Attachment-23</t>
  </si>
  <si>
    <t>(Compliance to the process related to the e-RA Terms &amp; Conditions and the Business Rules governing the e-RA)</t>
  </si>
  <si>
    <t>We confirm that:</t>
  </si>
  <si>
    <t>We have studied the e-Reverse Auction Terms &amp; Conditions and the Business Rules governing the e-Reverse Auction as mentioned in your letter and confirm our agreement to them.</t>
  </si>
  <si>
    <t xml:space="preserve">We hereby confirm that we will honor the Bids placed by us during the auction process. </t>
  </si>
  <si>
    <r>
      <t xml:space="preserve">The undersigned is authorized representative of the </t>
    </r>
    <r>
      <rPr>
        <b/>
        <sz val="11"/>
        <rFont val="Book Antiqua"/>
        <family val="1"/>
      </rPr>
      <t>Bidder</t>
    </r>
    <r>
      <rPr>
        <sz val="11"/>
        <rFont val="Book Antiqua"/>
        <family val="1"/>
      </rPr>
      <t>.</t>
    </r>
  </si>
  <si>
    <r>
      <t xml:space="preserve">We understand that </t>
    </r>
    <r>
      <rPr>
        <b/>
        <sz val="11"/>
        <rFont val="Book Antiqua"/>
        <family val="1"/>
      </rPr>
      <t>ASP</t>
    </r>
    <r>
      <rPr>
        <sz val="11"/>
        <rFont val="Book Antiqua"/>
        <family val="1"/>
      </rPr>
      <t xml:space="preserve">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t>
    </r>
    <r>
      <rPr>
        <b/>
        <sz val="11"/>
        <rFont val="Book Antiqua"/>
        <family val="1"/>
      </rPr>
      <t>ASP</t>
    </r>
    <r>
      <rPr>
        <sz val="11"/>
        <rFont val="Book Antiqua"/>
        <family val="1"/>
      </rPr>
      <t xml:space="preserve"> at any suitable time. All such additional trainings shall also be free of cost.</t>
    </r>
  </si>
  <si>
    <r>
      <t xml:space="preserve">We further re-confirm that within an hour of conclusion of e-Reverse Auction, we will submit confirmation of our final offered price in e-Reverse Auction including the break-up under individual head of the template </t>
    </r>
    <r>
      <rPr>
        <b/>
        <sz val="11"/>
        <rFont val="Book Antiqua"/>
        <family val="1"/>
      </rPr>
      <t xml:space="preserve">[i.e. CIF/Ex-works Price, Port handling &amp; Custom clearance, Local Transportation, In-transit Insurance, loading and unloading, Installation Charges, Type Test Charges, Training Charges, Customs Duty, GST for supply of Goods and Installation Services etc., as applicable] </t>
    </r>
    <r>
      <rPr>
        <sz val="11"/>
        <rFont val="Book Antiqua"/>
        <family val="1"/>
      </rPr>
      <t>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t>
    </r>
  </si>
  <si>
    <t>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t>
  </si>
  <si>
    <t>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</si>
  <si>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r>
      <t>[Note: The Bidder (Lead Partner in case of Joint Venture) shall submit the undertaking on the company’s letterhead]</t>
    </r>
    <r>
      <rPr>
        <sz val="11"/>
        <color rgb="FF000000"/>
        <rFont val="Book Antiqua"/>
        <family val="1"/>
      </rPr>
      <t>.</t>
    </r>
    <r>
      <rPr>
        <i/>
        <sz val="10"/>
        <color rgb="FF000000"/>
        <rFont val="Book Antiqua"/>
        <family val="1"/>
      </rPr>
      <t xml:space="preserve"> </t>
    </r>
  </si>
  <si>
    <t>We hereby furnish the relevant details pertaining to the price adjustment provisions for equipment as specified in your specifications and documents for the subject package. The necessary documentary evidence is enclosed.</t>
  </si>
  <si>
    <t>WE HAVE QUOTED OUR BID PRICE ON FIRM PRICE BASIS</t>
  </si>
  <si>
    <t>2028-2029</t>
  </si>
  <si>
    <t>Individual Firm</t>
  </si>
  <si>
    <t>For our Qualifying Requirements Data, please refer Attachment-2_QR First Stage of this volume.</t>
  </si>
  <si>
    <t xml:space="preserve">Specification No.: </t>
  </si>
  <si>
    <t>(Subcontractors Proposed by the Bidder)</t>
  </si>
  <si>
    <t>Attachment-4A</t>
  </si>
  <si>
    <t>Conditions of Contract, Vol.-I</t>
  </si>
  <si>
    <t>Technical Specifications, Vol.-II</t>
  </si>
  <si>
    <t>We hereby enclose the list of variation and deviations from the requirements of the Conditions of Contract (Vol.-I), Technical Specifications (Vol.-II) for the subject package in the following format.</t>
  </si>
  <si>
    <t>Description of the Question</t>
  </si>
  <si>
    <t>Answer</t>
  </si>
  <si>
    <t>With reference to the relevant Section(s) of Technical Specification, the answers to the Questionnaire(s) are provided below:</t>
  </si>
  <si>
    <t>(Answers to Questionnaire, as per technical specifications)</t>
  </si>
  <si>
    <t>Attachment-8</t>
  </si>
  <si>
    <t>We have declared the Guarantee Declaration is provided by us in our Second Stage Bid.</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</si>
  <si>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15.2.</t>
  </si>
  <si>
    <t>Option for Initial Advance (either Interest Bearing Initial Advance or No Initial Advance), Option for currency of payment for Foreign Bidders and Information for e-payment, PF details and declaration regarding Micro/Small &amp; Medium Enterprises</t>
  </si>
  <si>
    <t>[Applicable only for foreign bidders] We have read the provisions of the Bidding Documents regarding furnishing the method of payment to foreign bidders/contractors. Accordingly, as per the ITB Cl. 23.1 as provided in Section BDS, Section-III, Vol.-I of the Bidding Documents, we hereby opt for the following freely convertible foreign currency(ies) for eligible payments:</t>
  </si>
  <si>
    <t>[Note: Foreign bidder may choose a maximum of 3 freely convertible foreign currency for eligible payments as per ITB Cl. 23.1]</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</si>
  <si>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9.3(o)(i)]</t>
    </r>
  </si>
  <si>
    <t>In support of the additional information required as per ITB Sub-Clause 9.3 (o) of the Bidding Documents, we furnish herewith our data/details/documents etc., alongwith other information, as follows (the stipulations have been reproduced in italics for ready reference):</t>
  </si>
  <si>
    <t>As per para BDS/ITB clause 9.3(q), bidder shall furnish the details of their Provident Fund Code Number</t>
  </si>
  <si>
    <t>Name of Bidders/ JV Partners</t>
  </si>
  <si>
    <t>Provident Fund Code Number</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</si>
  <si>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9.3(o)(ii)]</t>
    </r>
  </si>
  <si>
    <t>The bidder should provide detailed information regarding previous transgressions of Integrity Pact that occurred in the last 10 years with any other Public Sector Undertaking or Government Department or any other Company, in any country. [Reference ITB clause 9.3(o)(v)]</t>
  </si>
  <si>
    <t>Details regarding previous transgressions of Integrity Pact  that occurred in the last 10 years:</t>
  </si>
  <si>
    <t>We have attached Price Adjustment Data, in Attachment-19, seperately.</t>
  </si>
  <si>
    <t>Before filling up the Bid Form, the Bidder is required to fill up the details as under :</t>
  </si>
  <si>
    <t>Tick whichever is applicable:</t>
  </si>
  <si>
    <t>Name of proposed Associate:</t>
  </si>
  <si>
    <t>BID FORM (First Stage)</t>
  </si>
  <si>
    <t>Specification No</t>
  </si>
  <si>
    <t>Bid Form 1st Stage</t>
  </si>
  <si>
    <t xml:space="preserve"> the receipt of which is hereby acknowledged, we the undersigned, offer to design, engineering, manufacture, testing, supply on F.O.R. destination site basis including transportation &amp; insurance, storage, erection,  demonstration for acceptance and commissioning (including carrying out Performance &amp; Guarantee Test as per provision of Technical Specification) the Facilities under the above-named package in full conformity with the said Bidding Documents.</t>
  </si>
  <si>
    <t xml:space="preserve">Attachments to the Bid Form </t>
  </si>
  <si>
    <t>A power of attorney duly authorized by a Notary Public indicating that the person(s) signing the bid have the authority to sign the bid and thus that the bid is binding upon us.</t>
  </si>
  <si>
    <t xml:space="preserve">The documentary evidence that we are eligible to bid in accordance with ITB Clause 2. Further, in terms of ITB Clause 9.3 (b) &amp; (c) of BDS, the qualification data has been furnished as per your format enclosed with the bidding documents [Attachment – 2(QR)]. 
</t>
  </si>
  <si>
    <t>The documentary evidence establishing in accordance with ITB Clause 3, Vol.-I of the Bidding Documents that the facility offered by us are eligible facilities and conform to the Bidding Documents has been furnished as Attachment 3. Moreover, a list of Special Tools &amp; Tackles to be furnished by us in case of award, is also enclosed as per your format as Attachment 3A.</t>
  </si>
  <si>
    <t xml:space="preserve">The details of all major items of services or supply which we propose subletting in case of award, giving details of the name and nationality of the proposed subcontractor/sub-vendor for each item.
The details of Items, Components, Raw Material, Services proposed to be sourced from Micro and Small Enterprises as per your format as Attachment 4A.
</t>
  </si>
  <si>
    <t>The variation and deviations from the requirements of the Conditions of Contract, Bid Data Sheet and other commercial conditions, Technical Specification and Drawings in your format enclosed with the Bidding Documents.</t>
  </si>
  <si>
    <t>The details of Alternative Bid made by us indicating the complete Technical Specifications, the Bid price for the Alternative Bid and the deviation to contractual and commercial conditions.</t>
  </si>
  <si>
    <t>Answers to Questionnaire, as per technical specifications.</t>
  </si>
  <si>
    <t>Information regarding ex-employees of POWERGRID in our firm.</t>
  </si>
  <si>
    <t>Declaration regarding Social Accountability</t>
  </si>
  <si>
    <t>Manufacturer’s Authorization Form.</t>
  </si>
  <si>
    <t>Additional Information</t>
  </si>
  <si>
    <t>Declaration for tax exemptions, reductions, allowances or benefits.</t>
  </si>
  <si>
    <t>Safety Pact, in a separate envelope, duly signed on each page by the person signing the bid.</t>
  </si>
  <si>
    <t xml:space="preserve">Bill of Quantity (BOQ) (Unpriced) </t>
  </si>
  <si>
    <t xml:space="preserve">We are a Micro and Small Enterprise (MSE) registered with </t>
  </si>
  <si>
    <t xml:space="preserve">a designated Authority of GoI under the Public Procurement Policy for MSEs order 2012, Notification dated 01/06/2020 and 26/06/2020 including subsequent amendments, read in conjunction with related notifications issued from time to time for such enterprises. (applicable for MSE only) </t>
  </si>
  <si>
    <t>SCHEDULES</t>
  </si>
  <si>
    <t>Bill of Quantities (unpriced): In line with the requirements of the Bidding documents, we enclose herewith the unpriced Bill of Quantity indicating item-wise break-down for each constituent and the item description, country of origin, type &amp; designation, quantity etc. duly filled-in as per the Proforma given in Schedule-1, Section-I of Bid Form &amp; Price Schedule, Volume-III of the Bidding Documents.</t>
  </si>
  <si>
    <t>We are aware that the Price Schedules and the Bill of Quantities given in the Bidding Documents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Stage (Price) Bid. We agree that the rates and prices to be quoted in Second Stage Bid shall be deemed to include and account for the full scope as aforesaid, including overheads and profit.</t>
  </si>
  <si>
    <t xml:space="preserve"> whose capacity and experiences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 </t>
  </si>
  <si>
    <t>@ We have read the provisions of following clauses and confirm that the specified stipulations of these clauses are acceptable to us</t>
  </si>
  <si>
    <t>OR</t>
  </si>
  <si>
    <t>@ We have read the provisions of following clauses and confirm that the specified stipulations of these clauses are acceptable to us except for the deviations as listed in Attachment-5. The cost of withdrawal of deviations from above mentioned critical provisions, if remained unresolved during First Stage Bid evaluation, shall be indicated in our Second Stage (Price) Bid.</t>
  </si>
  <si>
    <t>@ Bidders to strike off whichever is not applicable.</t>
  </si>
  <si>
    <t>We undertake, if our Second Stage Bid is accepted, to commence the work on Facilities immediately upon your Notification of Award to us, and to achieve Completion within the time stated in the Bidding Documents.</t>
  </si>
  <si>
    <t>If our Second Stage Bid is accepted, we undertake to provide Advance Payment Security and a Performance Security(ies) in the form and amounts, and within the times specified in the Bidding Documents.</t>
  </si>
  <si>
    <t>We further undertake, if invited to do so by you and at our own cost, to attend a clarification meeting at a place of your choice for the purposes of reviewing our First Stage Bid and duly noting all amendments and additions thereof and noting omissions there from that you may require.</t>
  </si>
  <si>
    <t>We further undertake, upon receiving your written invitation, to proceed with the preparation of our Second Stage Bid, updating our First Stage Bid in accordance with the requirements from the Memorandum of the clarification meeting and completing our commercial bid for performing the Facilities in accordance with our updated technical bid.</t>
  </si>
  <si>
    <t xml:space="preserve">Note: Bidders may note that no prescribed proforma has been enclosed for </t>
  </si>
  <si>
    <t>Power of Attorney</t>
  </si>
  <si>
    <t>The details of Alternative Bid. Bidders may use their own proforma for furnishing the required information with the bid.</t>
  </si>
  <si>
    <t>Price Adjustment Data.</t>
  </si>
  <si>
    <t>(Declaration of Key Managerial Person jointly with Power of Attorney holder) is attached herewith</t>
  </si>
  <si>
    <t>Certification by the Bidder as per DoE Order in line with ITB Clause 2.1(In case of a Joint Venture bid, the declaration shall be given by all partners of the Joint Venture)</t>
  </si>
  <si>
    <t>Declaration by the bidder for Acknowledgement and Acceptance of ‘Supplier Code of Conduct’</t>
  </si>
  <si>
    <t>(aa) Schedule-1</t>
  </si>
  <si>
    <t>(ab) All other enclosures required to be submitted as per Technical Specification.</t>
  </si>
  <si>
    <t>We declare that as specified in the ITB Clause 22.5, Volume-I of the Bidding Documents, prices to be quoted by us in the Price Schedules in Second Stage Bid shall be on adjustable basis during the execution of Contract.</t>
  </si>
  <si>
    <t>We understand that notwithstanding 4.0 above, in case of award on us, you shall also bear and promptly pay/reimburse to us all custom duty and import duty imposed; on the Plant &amp; Equipment including Mandatory Spare Parts specified in Schedule No. 1a (of Second Stage bid), to be incorporated into the Facilities; by the Indian Laws. However, we understand that if we choose to ship the Goods in Shipper’s Containers, then the custom duty levied on the cost of empty Containers shall not be borne by you and shall be payable by us.</t>
  </si>
  <si>
    <t>100% of applicable Taxes and Duties i.e. GST, which are payable by the Employer under the Contract, shall be reimbursed by the Employer after despatch of equipment on production of satisfactory documentary evidence by the Contractor in accordance with the provisions of the bidding documents.</t>
  </si>
  <si>
    <t>*(Applicable to foreign bidders only) We declare that we have studied GCC Sub-Clause 2.1 relating to mode of contracting for Foreign Bidders and we are making this proposal with a stipulation that you shall award us three separate Contracts viz ‘First Contract’ for all works to be performed in countries outside India covering, inter-alia, the Off-Shore Supply of equipment &amp; materials including mandatory spares (CIF Supply), testing to be conducted abroad and training to be imparted abroad (Supply of Goods from Abroad Contract); ‘Second Contract’ for Supply of equipment &amp; materials including mandatory spares (Ex-works Supply) and testing to be conducted within India (Supply of Goods from within India Contract); and ‘Third Contract (Supply of Services from within India Contract)’ for providing all the services i.e. port handling and handling any formalities for custom clearance of the equipment and materials including mandatory spares to be supplied from abroad, loading, inland transportation &amp; insurance for delivery at site, insurance, unloading, storage, handling at site, installation, testing and commissioning including Performance Testing in respect of all the equipment supplied under the ‘First Contract’ &amp; ‘Second Contract’ and other services specified in the Bidding Documents. We declare that the award of three contracts will not in any way dilute our responsibility for successful operation of plant/equipment and fulfillment of all obligations as per Bidding Documents and that all the three Contracts will have a cross-fall breach clause i.e. a breach in one contract will automatically be classified as a breach of other contracts which will confer on you the right to terminate the other Contract at our risk and cost.</t>
  </si>
  <si>
    <t xml:space="preserve">The above-mentioned proposed Associate(s) shall directly enter into the ‘Second Contract’ and/ or ‘Third Contract’ with you and all the three contracts shall contain the aforesaid cross-fall breach clause. It is expressly understood that in case of breach of the Second and/or Third Contract by the Associate(s), we shall be liable for all the consequences of breach thereof notwithstanding that the Contract is awarded to the Associate(s). </t>
  </si>
  <si>
    <t>(# A maximum of three Assoicates can be proposed by the bidder along with the order of preference.)</t>
  </si>
  <si>
    <t>**(Applicable to Domestic Bidders only) 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&amp; testing to be conducted and ‘Second Contract’ for providing all the services i.e. port handling and custom clearance of imported goods (if any), inland transportation for delivery at site, insurance, unloading, storage, handling at site, installation, testing and commissioning including Trail Operation in respect of all the equipment supplied under the ‘First Contract’ and other services specified in the Contract Documents. We declare that the award of two contracts will not in any way dilute our responsibility for successful operation of plant/ equipment and fulfillment of all obligations as per Bidding Documents and that both the Contracts will have a cross-fall breach clause i.e. a breach in one contract will automatically be classified as a breach of other contract which will confer on you the right to terminate the other Contract at our risk and cost.</t>
  </si>
  <si>
    <t>ITB 24</t>
  </si>
  <si>
    <t>Bid Security</t>
  </si>
  <si>
    <t>GCC40</t>
  </si>
  <si>
    <t>(o)</t>
  </si>
  <si>
    <t>*  In para 5.1, Indian Bidder to strike-off this provision.</t>
  </si>
  <si>
    <t>** In para 5.1, Foreign Bidder to strike-off this provision.</t>
  </si>
  <si>
    <t>$ Applicable in case of a bid from Joint Venture of firms</t>
  </si>
  <si>
    <t># In case the bids is submitted by a Joint Venture, the name of the Joint Venture should be indicated.</t>
  </si>
  <si>
    <t>Attachments 2(JV), 2(QR), 3,  3(A),  4, 4(A),  5,  7,  8, 9, 10, 11, 12, 14, 15, 16, 19, 20 and Bid Form for 1st Envelope are included here.</t>
  </si>
  <si>
    <t>Attachment 12 Integrity Pact : To be submitted as per ITB Clause No. 9.3(l). (format given in the Vol.-III of Bidding Documents).</t>
  </si>
  <si>
    <t>Attachment 13 Manufacturer’s Authorisation Form : To be furnished as per proforma provided in the bidding document, on the letter head of the each Manufactures proposed to supply main items. Not included here.</t>
  </si>
  <si>
    <t>Attachment-19 Price Adjustment Data: Details to be provided in the proforma provided in the Vol.-III of the Bidding Documents.</t>
  </si>
  <si>
    <t>Attachment 20 Safety Pact : To be submitted as per ITB/BDS Clause No. 9.3(t). (format given in the Vol.-III of Bidding Documents).</t>
  </si>
  <si>
    <t>Attachment-21 (Declaration of Key Managerial Person jointly with Power of Attorney holder): To be submitted as per ITB/BDS Clause No. 9.3(u). (format given in the Vol.-III of Bidding Documents).</t>
  </si>
  <si>
    <t>Attachment-22 [Declaration by the Bidder and its proposed Associate  regarding events encountered pursuant to ITB Clause 2.1 (In case of a Joint Venture bid, the declaration shall be given by all partners of the Joint Venture)]: To be submitted as per ITB/BDS Clause No. 9.3(v). (format given in the Vol.-III of Bidding Documents).</t>
  </si>
  <si>
    <t>Attachment-23 [Certification by the Bidder as per DoE Order in line with ITB Clause 2.1 (In case of a Joint Venture bid, the declaration shall be given by all partners of the Joint Venture)]</t>
  </si>
  <si>
    <t>Attachment-24 [Undertaking regarding submission of original/Hard copy part of the bid.]</t>
  </si>
  <si>
    <t>Attachment-25 [Declaration by the bidder for ‘Code of Integrity for Public procurement’]</t>
  </si>
  <si>
    <t>Attachment-26 [Declaration by the bidder for Acknowledgement and Acceptance of ‘Supplier Code of Conduct’]</t>
  </si>
  <si>
    <t>Schedule-1 [Bill of Quantity (BOQ) (Unpriced)]: To be submitted as per ITB/BDS Clause No. 9.3(aa). (excel given in the Vol.-III of Bidding Documents)</t>
  </si>
  <si>
    <t>Pkg-II: Offshore Substation (OS-01) for Establishment of 2x315 MVA, 220/66kV Offshore substation for development of Transmission system for Offshore Wind Zone Phase -I (500 MW VGF) off the coast of Gujarat for subzone B3.</t>
  </si>
  <si>
    <t>Offshore Substation (OS-01)</t>
  </si>
  <si>
    <t>Declaration by the Bidder regarding events encountered pursuant to ITB Clause 2.1 (In case of a Joint Venture bid, the declaration shall be given by all partners of the Joint Venture).</t>
  </si>
  <si>
    <t>We confirm that except as otherwise specifically provided our Bid Prices in Second Stage Bid shall include all taxes, duties, levies and charges as may be assessed on us, our Sub-Contractor/Sub-Vendor  or their employees by all municipal, state or national government authorities in connection with the Facilities, in and outside of India.</t>
  </si>
  <si>
    <r>
      <t>We further understand that notwithstanding 4.0 above, in case of award on us, you shall also bear and pay/reimburse to us/ our Associate (</t>
    </r>
    <r>
      <rPr>
        <i/>
        <sz val="11"/>
        <rFont val="Book Antiqua"/>
        <family val="1"/>
      </rPr>
      <t>applicable to Foreign Bidders</t>
    </r>
    <r>
      <rPr>
        <sz val="11"/>
        <rFont val="Book Antiqua"/>
        <family val="1"/>
      </rPr>
      <t>), GST in respect of supplies by usimposed on the Plant &amp; Equipment specified in Schedule No. 1b (of Second stage bid), Port handling and customs clearance charges for Plant Equipments to be supplied from abroad, if applicable, specified in Schedule-2 (of Second Stage bid), Instalation Services specified in Schedule No. 3 (of Second Stage bid), Charges for Training to be imparted in India specified in Schedule-4b (of Second Stage bid) and Charges for System Studies Charges for studies carried out in India (of Second Stage bid) by the Indian Laws.</t>
    </r>
  </si>
  <si>
    <t>We confirm that we shall [as per para 5.0 below] also get registered in the GST Network with a GSTIN, in all the states where the project is located and the states from where we shall make our supply of goods.</t>
  </si>
  <si>
    <t>CC/NT/W-OSS/DOM/A10/25/03925</t>
  </si>
  <si>
    <t xml:space="preserve"> NOT APPLICABLE</t>
  </si>
  <si>
    <r>
      <t xml:space="preserve"> </t>
    </r>
    <r>
      <rPr>
        <sz val="11"/>
        <color rgb="FFFF0000"/>
        <rFont val="Book Antiqua"/>
        <family val="1"/>
      </rPr>
      <t>NOT APPLICABLE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</si>
</sst>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 #,##0.00_ ;_ * \-#,##0.00_ ;_ * &quot;-&quot;??_ ;_ @_ "/>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7">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
      <color indexed="9"/>
      <name val="Book Antiqua"/>
      <family val="1"/>
    </font>
    <font>
      <b/>
      <i/>
      <sz val="11"/>
      <name val="Book Antiqua"/>
      <family val="1"/>
    </font>
    <font>
      <sz val="11"/>
      <color theme="0" tint="-4.9989318521683403E-2"/>
      <name val="Book Antiqua"/>
      <family val="1"/>
    </font>
    <font>
      <sz val="10"/>
      <color theme="0" tint="-4.9989318521683403E-2"/>
      <name val="Book Antiqua"/>
      <family val="1"/>
    </font>
    <font>
      <b/>
      <sz val="11"/>
      <color rgb="FFFF0000"/>
      <name val="Book Antiqua"/>
      <family val="1"/>
    </font>
    <font>
      <sz val="11"/>
      <color theme="0"/>
      <name val="Book Antiqua"/>
      <family val="1"/>
    </font>
    <font>
      <b/>
      <sz val="12"/>
      <color rgb="FFFF0000"/>
      <name val="Book Antiqua"/>
      <family val="1"/>
    </font>
    <font>
      <sz val="12"/>
      <color rgb="FF0000FF"/>
      <name val="Book Antiqua"/>
      <family val="1"/>
    </font>
    <font>
      <sz val="8"/>
      <color rgb="FF000000"/>
      <name val="Tahoma"/>
      <family val="2"/>
    </font>
    <font>
      <sz val="11"/>
      <color rgb="FFFF0000"/>
      <name val="Book Antiqua"/>
      <family val="1"/>
    </font>
    <font>
      <b/>
      <sz val="16"/>
      <name val="Book Antiqua"/>
      <family val="1"/>
    </font>
    <font>
      <i/>
      <sz val="12"/>
      <color rgb="FFFF0000"/>
      <name val="Book Antiqua"/>
      <family val="1"/>
    </font>
    <font>
      <b/>
      <sz val="18"/>
      <color indexed="12"/>
      <name val="Book Antiqua"/>
      <family val="1"/>
    </font>
    <font>
      <b/>
      <sz val="12"/>
      <color rgb="FFFF0000"/>
      <name val="Arial"/>
      <family val="2"/>
    </font>
    <font>
      <sz val="16"/>
      <name val="Book Antiqua"/>
      <family val="1"/>
    </font>
    <font>
      <sz val="10"/>
      <name val="Book Antiqua"/>
      <family val="1"/>
    </font>
    <font>
      <b/>
      <sz val="11"/>
      <color rgb="FF000000"/>
      <name val="Book Antiqua"/>
      <family val="1"/>
    </font>
    <font>
      <sz val="11"/>
      <color rgb="FF000000"/>
      <name val="Book Antiqua"/>
      <family val="1"/>
    </font>
    <font>
      <i/>
      <sz val="11"/>
      <color rgb="FF000000"/>
      <name val="Book Antiqua"/>
      <family val="1"/>
    </font>
    <font>
      <i/>
      <sz val="10"/>
      <color rgb="FF000000"/>
      <name val="Book Antiqua"/>
      <family val="1"/>
    </font>
    <font>
      <b/>
      <sz val="24"/>
      <name val="Book Antiqua"/>
      <family val="1"/>
    </font>
    <font>
      <sz val="12"/>
      <color theme="1"/>
      <name val="Book Antiqua"/>
      <family val="1"/>
    </font>
    <font>
      <b/>
      <sz val="8"/>
      <name val="Book Antiqua"/>
      <family val="1"/>
    </font>
    <font>
      <b/>
      <sz val="10"/>
      <color indexed="9"/>
      <name val="Book Antiqua"/>
      <family val="1"/>
    </font>
    <font>
      <sz val="14"/>
      <name val="Book Antiqua"/>
      <family val="1"/>
    </font>
    <font>
      <sz val="12"/>
      <name val="Bookman Old Style"/>
      <family val="1"/>
    </font>
    <font>
      <b/>
      <sz val="12"/>
      <name val="Bookman Old Style"/>
      <family val="1"/>
    </font>
    <font>
      <b/>
      <sz val="12"/>
      <color theme="0" tint="-0.34998626667073579"/>
      <name val="Bookman Old Style"/>
      <family val="1"/>
    </font>
    <font>
      <sz val="11"/>
      <color theme="0" tint="-0.34998626667073579"/>
      <name val="Book Antiqua"/>
      <family val="1"/>
    </font>
    <font>
      <sz val="12"/>
      <color rgb="FFFF0000"/>
      <name val="Book Antiqua"/>
      <family val="1"/>
    </font>
    <font>
      <b/>
      <strike/>
      <sz val="11"/>
      <name val="Book Antiqua"/>
      <family val="1"/>
    </font>
    <font>
      <sz val="12"/>
      <color theme="0"/>
      <name val="Bookman Old Style"/>
      <family val="1"/>
    </font>
  </fonts>
  <fills count="16">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0070C0"/>
        <bgColor indexed="64"/>
      </patternFill>
    </fill>
    <fill>
      <patternFill patternType="solid">
        <fgColor indexed="45"/>
        <bgColor indexed="64"/>
      </patternFill>
    </fill>
  </fills>
  <borders count="3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s>
  <cellStyleXfs count="60">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43" fontId="80" fillId="0" borderId="0" applyFont="0" applyFill="0" applyBorder="0" applyAlignment="0" applyProtection="0"/>
    <xf numFmtId="0" fontId="2" fillId="0" borderId="0"/>
  </cellStyleXfs>
  <cellXfs count="929">
    <xf numFmtId="0" fontId="0" fillId="0" borderId="0" xfId="0"/>
    <xf numFmtId="0" fontId="5" fillId="0" borderId="0" xfId="0" applyFont="1" applyAlignment="1">
      <alignment vertical="center"/>
    </xf>
    <xf numFmtId="0" fontId="12" fillId="0" borderId="0" xfId="0" applyFont="1" applyAlignment="1">
      <alignment vertical="center"/>
    </xf>
    <xf numFmtId="0" fontId="9" fillId="0" borderId="0" xfId="52" applyAlignment="1" applyProtection="1">
      <alignment vertical="center"/>
      <protection hidden="1"/>
    </xf>
    <xf numFmtId="0" fontId="9" fillId="0" borderId="0" xfId="52" applyAlignment="1" applyProtection="1">
      <alignment horizontal="left" vertical="center" indent="1"/>
      <protection hidden="1"/>
    </xf>
    <xf numFmtId="0" fontId="10" fillId="0" borderId="0" xfId="52" applyFont="1" applyAlignment="1" applyProtection="1">
      <alignment vertical="center"/>
      <protection hidden="1"/>
    </xf>
    <xf numFmtId="0" fontId="10" fillId="0" borderId="0" xfId="46" applyFont="1" applyAlignment="1" applyProtection="1">
      <alignment horizontal="left" vertical="center" indent="1"/>
      <protection hidden="1"/>
    </xf>
    <xf numFmtId="0" fontId="10" fillId="0" borderId="0" xfId="46" applyFont="1" applyAlignment="1" applyProtection="1">
      <alignment horizontal="left" vertical="center"/>
      <protection hidden="1"/>
    </xf>
    <xf numFmtId="0" fontId="9" fillId="0" borderId="0" xfId="52" applyAlignment="1" applyProtection="1">
      <alignment horizontal="left" vertical="center"/>
      <protection hidden="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6"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0" fontId="9" fillId="0" borderId="0" xfId="46" applyAlignment="1" applyProtection="1">
      <alignment horizontal="left" vertical="center"/>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6"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2" fontId="9" fillId="0" borderId="0" xfId="0" applyNumberFormat="1" applyFont="1" applyAlignment="1" applyProtection="1">
      <alignment horizontal="center" vertical="top"/>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172"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1" xfId="0" applyFont="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29" fillId="0" borderId="0" xfId="51" applyFont="1" applyAlignment="1" applyProtection="1">
      <alignment vertical="center"/>
      <protection hidden="1"/>
    </xf>
    <xf numFmtId="0" fontId="29" fillId="0" borderId="0" xfId="51" applyFont="1" applyProtection="1">
      <protection hidden="1"/>
    </xf>
    <xf numFmtId="0" fontId="14" fillId="0" borderId="0" xfId="51" applyProtection="1">
      <protection hidden="1"/>
    </xf>
    <xf numFmtId="0" fontId="5" fillId="0" borderId="0" xfId="51" applyFont="1" applyAlignment="1" applyProtection="1">
      <alignment vertical="center"/>
      <protection hidden="1"/>
    </xf>
    <xf numFmtId="0" fontId="5" fillId="0" borderId="4" xfId="51" applyFont="1" applyBorder="1" applyAlignment="1" applyProtection="1">
      <alignment vertical="center"/>
      <protection hidden="1"/>
    </xf>
    <xf numFmtId="0" fontId="14" fillId="0" borderId="0" xfId="51" applyAlignment="1" applyProtection="1">
      <alignment vertical="center"/>
      <protection hidden="1"/>
    </xf>
    <xf numFmtId="0" fontId="31" fillId="0" borderId="0" xfId="51" applyFont="1" applyAlignment="1" applyProtection="1">
      <alignment vertical="center"/>
      <protection hidden="1"/>
    </xf>
    <xf numFmtId="0" fontId="25" fillId="0" borderId="0" xfId="51" applyFont="1" applyAlignment="1" applyProtection="1">
      <alignment vertical="center"/>
      <protection hidden="1"/>
    </xf>
    <xf numFmtId="0" fontId="9" fillId="0" borderId="13" xfId="0" applyFont="1" applyBorder="1" applyAlignment="1" applyProtection="1">
      <alignment horizontal="center" vertical="center" wrapText="1"/>
      <protection hidden="1"/>
    </xf>
    <xf numFmtId="0" fontId="32" fillId="0" borderId="0" xfId="51" applyFont="1" applyAlignment="1" applyProtection="1">
      <alignment vertical="center"/>
      <protection hidden="1"/>
    </xf>
    <xf numFmtId="0" fontId="33" fillId="0" borderId="0" xfId="51" applyFont="1"/>
    <xf numFmtId="0" fontId="32" fillId="0" borderId="0" xfId="51" applyFont="1" applyProtection="1">
      <protection hidden="1"/>
    </xf>
    <xf numFmtId="0" fontId="33" fillId="0" borderId="0" xfId="51" applyFont="1" applyProtection="1">
      <protection hidden="1"/>
    </xf>
    <xf numFmtId="0" fontId="9" fillId="0" borderId="14" xfId="0" applyFont="1" applyBorder="1" applyAlignment="1" applyProtection="1">
      <alignment horizontal="center" vertical="center" wrapText="1"/>
      <protection hidden="1"/>
    </xf>
    <xf numFmtId="0" fontId="9" fillId="0" borderId="15" xfId="0" applyFont="1" applyBorder="1" applyAlignment="1" applyProtection="1">
      <alignment vertical="center" wrapText="1"/>
      <protection hidden="1"/>
    </xf>
    <xf numFmtId="0" fontId="9" fillId="0" borderId="16"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2"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2" applyFont="1" applyAlignment="1" applyProtection="1">
      <alignment horizontal="left" vertical="center"/>
      <protection hidden="1"/>
    </xf>
    <xf numFmtId="0" fontId="9" fillId="0" borderId="0" xfId="46"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3" fontId="26" fillId="0" borderId="0" xfId="0" applyNumberFormat="1" applyFont="1" applyAlignment="1" applyProtection="1">
      <alignment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Alignment="1" applyProtection="1">
      <alignment horizontal="center" vertical="center"/>
      <protection hidden="1"/>
    </xf>
    <xf numFmtId="0" fontId="38" fillId="0" borderId="0" xfId="0" applyFont="1" applyProtection="1">
      <protection hidden="1"/>
    </xf>
    <xf numFmtId="0" fontId="41" fillId="0" borderId="0" xfId="0" applyFont="1" applyAlignment="1" applyProtection="1">
      <alignment vertical="center"/>
      <protection hidden="1"/>
    </xf>
    <xf numFmtId="0" fontId="42" fillId="0" borderId="0" xfId="0" applyFont="1" applyAlignment="1" applyProtection="1">
      <alignment vertical="center"/>
      <protection hidden="1"/>
    </xf>
    <xf numFmtId="0" fontId="35" fillId="0" borderId="0" xfId="46"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2" applyFont="1" applyAlignment="1" applyProtection="1">
      <alignment vertical="center"/>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0" applyAlignment="1" applyProtection="1">
      <alignment vertical="center"/>
      <protection hidden="1"/>
    </xf>
    <xf numFmtId="0" fontId="14" fillId="0" borderId="0" xfId="50" applyProtection="1">
      <protection hidden="1"/>
    </xf>
    <xf numFmtId="0" fontId="46"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0" fontId="34" fillId="0" borderId="0" xfId="0"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indent="2"/>
      <protection hidden="1"/>
    </xf>
    <xf numFmtId="0" fontId="9" fillId="0" borderId="6" xfId="0" applyFont="1" applyBorder="1" applyAlignment="1" applyProtection="1">
      <alignment horizontal="left" vertical="top" wrapText="1" indent="2"/>
      <protection hidden="1"/>
    </xf>
    <xf numFmtId="0" fontId="9" fillId="0" borderId="7" xfId="0" applyFont="1" applyBorder="1" applyAlignment="1" applyProtection="1">
      <alignment horizontal="left" vertical="center" wrapText="1" indent="2"/>
      <protection hidden="1"/>
    </xf>
    <xf numFmtId="0" fontId="9" fillId="0" borderId="14" xfId="0" applyFont="1" applyBorder="1" applyAlignment="1" applyProtection="1">
      <alignment horizontal="left" vertical="center" wrapText="1" indent="2"/>
      <protection hidden="1"/>
    </xf>
    <xf numFmtId="1" fontId="26"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3" fillId="0" borderId="0" xfId="0" applyFont="1" applyAlignment="1" applyProtection="1">
      <alignment horizontal="justify" vertical="center"/>
      <protection hidden="1"/>
    </xf>
    <xf numFmtId="0" fontId="43"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3" fillId="0" borderId="0" xfId="0" applyFont="1" applyAlignment="1" applyProtection="1">
      <alignment vertical="center"/>
      <protection hidden="1"/>
    </xf>
    <xf numFmtId="0" fontId="43" fillId="0" borderId="0" xfId="0" applyFont="1" applyAlignment="1" applyProtection="1">
      <alignment vertical="center"/>
      <protection locked="0"/>
    </xf>
    <xf numFmtId="0" fontId="25" fillId="0" borderId="0" xfId="0" applyFont="1" applyAlignment="1" applyProtection="1">
      <alignment vertical="center"/>
      <protection locked="0"/>
    </xf>
    <xf numFmtId="0" fontId="43" fillId="0" borderId="0" xfId="0" applyFont="1" applyAlignment="1" applyProtection="1">
      <alignment vertical="center" wrapText="1"/>
      <protection hidden="1"/>
    </xf>
    <xf numFmtId="0" fontId="47"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4" fillId="0" borderId="0" xfId="0" applyFont="1" applyAlignment="1" applyProtection="1">
      <alignment horizontal="left" vertical="top" wrapText="1"/>
      <protection hidden="1"/>
    </xf>
    <xf numFmtId="0" fontId="48" fillId="0" borderId="0" xfId="0" applyFont="1" applyAlignment="1">
      <alignment horizontal="left"/>
    </xf>
    <xf numFmtId="0" fontId="9" fillId="0" borderId="13" xfId="0" applyFont="1" applyBorder="1" applyAlignment="1" applyProtection="1">
      <alignment horizontal="left" vertical="center" wrapText="1" indent="2"/>
      <protection hidden="1"/>
    </xf>
    <xf numFmtId="0" fontId="47" fillId="0" borderId="0" xfId="0" applyFont="1" applyProtection="1">
      <protection locked="0"/>
    </xf>
    <xf numFmtId="0" fontId="14" fillId="0" borderId="0" xfId="50" applyAlignment="1" applyProtection="1">
      <alignment horizontal="left" vertical="center"/>
      <protection hidden="1"/>
    </xf>
    <xf numFmtId="0" fontId="14" fillId="0" borderId="0" xfId="50" applyAlignment="1" applyProtection="1">
      <alignment horizontal="center" vertical="center"/>
      <protection hidden="1"/>
    </xf>
    <xf numFmtId="0" fontId="14" fillId="0" borderId="0" xfId="50" applyAlignment="1" applyProtection="1">
      <alignment horizontal="left"/>
      <protection hidden="1"/>
    </xf>
    <xf numFmtId="0" fontId="14" fillId="0" borderId="0" xfId="50" applyAlignment="1" applyProtection="1">
      <alignment horizontal="center"/>
      <protection hidden="1"/>
    </xf>
    <xf numFmtId="0" fontId="14" fillId="0" borderId="0" xfId="53" applyAlignment="1" applyProtection="1">
      <alignment horizontal="center"/>
      <protection hidden="1"/>
    </xf>
    <xf numFmtId="0" fontId="14" fillId="0" borderId="0" xfId="53" applyProtection="1">
      <protection hidden="1"/>
    </xf>
    <xf numFmtId="0" fontId="49" fillId="0" borderId="0" xfId="0" applyFont="1" applyAlignment="1" applyProtection="1">
      <alignment vertical="center"/>
      <protection hidden="1"/>
    </xf>
    <xf numFmtId="0" fontId="49" fillId="0" borderId="0" xfId="0" applyFont="1" applyProtection="1">
      <protection hidden="1"/>
    </xf>
    <xf numFmtId="0" fontId="50" fillId="0" borderId="0" xfId="0" applyFont="1" applyAlignment="1" applyProtection="1">
      <alignment vertical="center"/>
      <protection hidden="1"/>
    </xf>
    <xf numFmtId="0" fontId="51" fillId="0" borderId="0" xfId="0" applyFont="1" applyAlignment="1" applyProtection="1">
      <alignment vertical="center"/>
      <protection hidden="1"/>
    </xf>
    <xf numFmtId="0" fontId="52" fillId="0" borderId="0" xfId="46" applyFont="1" applyAlignment="1" applyProtection="1">
      <alignment vertical="center"/>
      <protection hidden="1"/>
    </xf>
    <xf numFmtId="0" fontId="52" fillId="0" borderId="0" xfId="52" applyFont="1" applyAlignment="1" applyProtection="1">
      <alignment vertical="center"/>
      <protection hidden="1"/>
    </xf>
    <xf numFmtId="0" fontId="49" fillId="0" borderId="0" xfId="0" applyFont="1" applyAlignment="1" applyProtection="1">
      <alignment horizontal="justify" vertical="center"/>
      <protection hidden="1"/>
    </xf>
    <xf numFmtId="0" fontId="52" fillId="0" borderId="0" xfId="46" applyFont="1" applyAlignment="1" applyProtection="1">
      <alignment horizontal="justify" vertical="center"/>
      <protection hidden="1"/>
    </xf>
    <xf numFmtId="0" fontId="52" fillId="0" borderId="0" xfId="52" applyFont="1" applyAlignment="1" applyProtection="1">
      <alignment horizontal="justify" vertical="center"/>
      <protection hidden="1"/>
    </xf>
    <xf numFmtId="0" fontId="49" fillId="0" borderId="0" xfId="0" applyFont="1" applyAlignment="1" applyProtection="1">
      <alignment horizontal="justify"/>
      <protection hidden="1"/>
    </xf>
    <xf numFmtId="0" fontId="7" fillId="0" borderId="0" xfId="46" applyFont="1" applyAlignment="1" applyProtection="1">
      <alignment vertical="center"/>
      <protection hidden="1"/>
    </xf>
    <xf numFmtId="0" fontId="7" fillId="0" borderId="0" xfId="52" applyFont="1" applyAlignment="1" applyProtection="1">
      <alignment vertical="center"/>
      <protection hidden="1"/>
    </xf>
    <xf numFmtId="0" fontId="55"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8"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2"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9" fillId="2" borderId="25" xfId="0" applyFont="1" applyFill="1" applyBorder="1" applyAlignment="1" applyProtection="1">
      <alignment horizontal="lef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16" xfId="0" applyFont="1" applyFill="1" applyBorder="1" applyAlignment="1" applyProtection="1">
      <alignment horizontal="center" vertical="center" wrapText="1"/>
      <protection locked="0"/>
    </xf>
    <xf numFmtId="0" fontId="57" fillId="0" borderId="0" xfId="51" applyFont="1" applyProtection="1">
      <protection hidden="1"/>
    </xf>
    <xf numFmtId="0" fontId="58" fillId="0" borderId="5" xfId="51" applyFont="1" applyBorder="1" applyAlignment="1" applyProtection="1">
      <alignment horizontal="center" vertical="center"/>
      <protection hidden="1"/>
    </xf>
    <xf numFmtId="0" fontId="58" fillId="0" borderId="5" xfId="51" applyFont="1" applyBorder="1" applyAlignment="1" applyProtection="1">
      <alignment horizontal="center" vertical="top"/>
      <protection hidden="1"/>
    </xf>
    <xf numFmtId="0" fontId="58" fillId="0" borderId="19" xfId="51" applyFont="1" applyBorder="1" applyAlignment="1" applyProtection="1">
      <alignment horizontal="center" vertical="top"/>
      <protection hidden="1"/>
    </xf>
    <xf numFmtId="0" fontId="69" fillId="6" borderId="26" xfId="51" applyFont="1" applyFill="1" applyBorder="1" applyAlignment="1" applyProtection="1">
      <alignment horizontal="center" vertical="top"/>
      <protection hidden="1"/>
    </xf>
    <xf numFmtId="0" fontId="9" fillId="0" borderId="0" xfId="51"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0" xfId="0" applyFont="1" applyBorder="1" applyAlignment="1" applyProtection="1">
      <alignment vertical="top" wrapText="1"/>
      <protection hidden="1"/>
    </xf>
    <xf numFmtId="0" fontId="9" fillId="0" borderId="8" xfId="0" applyFont="1" applyBorder="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7"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lignment horizontal="right" vertical="top" wrapText="1"/>
    </xf>
    <xf numFmtId="0" fontId="10" fillId="0" borderId="4" xfId="0" applyFont="1" applyBorder="1" applyAlignment="1" applyProtection="1">
      <alignment horizontal="right" vertical="top"/>
      <protection hidden="1"/>
    </xf>
    <xf numFmtId="172"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2"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6" applyFont="1" applyAlignment="1" applyProtection="1">
      <alignment vertical="center"/>
      <protection hidden="1"/>
    </xf>
    <xf numFmtId="0" fontId="5" fillId="0" borderId="0" xfId="52"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6" applyFont="1" applyAlignment="1" applyProtection="1">
      <alignment horizontal="left" vertical="center" indent="1"/>
      <protection hidden="1"/>
    </xf>
    <xf numFmtId="0" fontId="5" fillId="0" borderId="0" xfId="52" applyFont="1" applyAlignment="1" applyProtection="1">
      <alignment horizontal="left" vertical="center" indent="1"/>
      <protection hidden="1"/>
    </xf>
    <xf numFmtId="0" fontId="8" fillId="0" borderId="0" xfId="52"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8"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8" fillId="0" borderId="0" xfId="35" applyFont="1" applyAlignment="1" applyProtection="1">
      <alignment horizontal="justify" vertical="center"/>
      <protection hidden="1"/>
    </xf>
    <xf numFmtId="0" fontId="48"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6" fillId="0" borderId="0" xfId="35" applyFont="1" applyAlignment="1" applyProtection="1">
      <alignment vertical="top"/>
      <protection hidden="1"/>
    </xf>
    <xf numFmtId="0" fontId="5" fillId="0" borderId="0" xfId="35" applyFont="1" applyAlignment="1" applyProtection="1">
      <alignment vertical="top"/>
      <protection hidden="1"/>
    </xf>
    <xf numFmtId="0" fontId="64" fillId="0" borderId="0" xfId="38" applyFont="1"/>
    <xf numFmtId="0" fontId="56"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1" fillId="0" borderId="0" xfId="0" applyFont="1" applyAlignment="1" applyProtection="1">
      <alignment vertical="center"/>
      <protection hidden="1"/>
    </xf>
    <xf numFmtId="0" fontId="9" fillId="0" borderId="29" xfId="47" applyFont="1" applyBorder="1" applyAlignment="1" applyProtection="1">
      <alignment vertical="center"/>
      <protection hidden="1"/>
    </xf>
    <xf numFmtId="0" fontId="9" fillId="0" borderId="27" xfId="47" applyFont="1" applyBorder="1" applyAlignment="1" applyProtection="1">
      <alignment vertical="center"/>
      <protection hidden="1"/>
    </xf>
    <xf numFmtId="0" fontId="11" fillId="0" borderId="0" xfId="47" applyFont="1" applyAlignment="1" applyProtection="1">
      <alignment horizontal="center" vertical="center" wrapText="1"/>
      <protection hidden="1"/>
    </xf>
    <xf numFmtId="0" fontId="38" fillId="0" borderId="0" xfId="47" applyFont="1" applyAlignment="1" applyProtection="1">
      <alignment vertical="center"/>
      <protection hidden="1"/>
    </xf>
    <xf numFmtId="0" fontId="9" fillId="0" borderId="0" xfId="47" applyFont="1" applyAlignment="1" applyProtection="1">
      <alignment vertical="center"/>
      <protection hidden="1"/>
    </xf>
    <xf numFmtId="0" fontId="38" fillId="0" borderId="0" xfId="47" applyFont="1" applyProtection="1">
      <protection hidden="1"/>
    </xf>
    <xf numFmtId="0" fontId="10" fillId="0" borderId="0" xfId="47" applyFont="1" applyAlignment="1" applyProtection="1">
      <alignment horizontal="center" vertical="center"/>
      <protection hidden="1"/>
    </xf>
    <xf numFmtId="0" fontId="9" fillId="0" borderId="0" xfId="47" applyFont="1" applyAlignment="1" applyProtection="1">
      <alignment horizontal="justify" vertical="center"/>
      <protection hidden="1"/>
    </xf>
    <xf numFmtId="0" fontId="9" fillId="0" borderId="26" xfId="47" applyFont="1" applyBorder="1" applyAlignment="1" applyProtection="1">
      <alignment vertical="center" wrapText="1"/>
      <protection hidden="1"/>
    </xf>
    <xf numFmtId="0" fontId="9" fillId="0" borderId="10" xfId="47" applyFont="1" applyBorder="1" applyAlignment="1" applyProtection="1">
      <alignment vertical="center" wrapText="1"/>
      <protection hidden="1"/>
    </xf>
    <xf numFmtId="0" fontId="9" fillId="0" borderId="0" xfId="47" applyFont="1" applyAlignment="1" applyProtection="1">
      <alignment horizontal="center" vertical="center"/>
      <protection hidden="1"/>
    </xf>
    <xf numFmtId="0" fontId="35" fillId="0" borderId="0" xfId="47" applyFont="1" applyAlignment="1" applyProtection="1">
      <alignment horizontal="center" vertical="center"/>
      <protection hidden="1"/>
    </xf>
    <xf numFmtId="0" fontId="9" fillId="0" borderId="3" xfId="47" applyFont="1" applyBorder="1" applyAlignment="1" applyProtection="1">
      <alignment vertical="center" wrapText="1"/>
      <protection hidden="1"/>
    </xf>
    <xf numFmtId="0" fontId="9" fillId="0" borderId="0" xfId="47" applyFont="1" applyProtection="1">
      <protection hidden="1"/>
    </xf>
    <xf numFmtId="0" fontId="9" fillId="0" borderId="15" xfId="47" applyFont="1" applyBorder="1" applyAlignment="1" applyProtection="1">
      <alignment vertical="center"/>
      <protection hidden="1"/>
    </xf>
    <xf numFmtId="0" fontId="9" fillId="0" borderId="30" xfId="47" applyFont="1" applyBorder="1" applyAlignment="1" applyProtection="1">
      <alignment vertical="center"/>
      <protection hidden="1"/>
    </xf>
    <xf numFmtId="0" fontId="9" fillId="0" borderId="31" xfId="47" applyFont="1" applyBorder="1" applyAlignment="1" applyProtection="1">
      <alignment vertical="center"/>
      <protection hidden="1"/>
    </xf>
    <xf numFmtId="0" fontId="9" fillId="0" borderId="32" xfId="47" applyFont="1" applyBorder="1" applyAlignment="1" applyProtection="1">
      <alignment vertical="center"/>
      <protection hidden="1"/>
    </xf>
    <xf numFmtId="0" fontId="9" fillId="0" borderId="12" xfId="47" applyFont="1" applyBorder="1" applyAlignment="1" applyProtection="1">
      <alignment vertical="center"/>
      <protection hidden="1"/>
    </xf>
    <xf numFmtId="0" fontId="9" fillId="0" borderId="9" xfId="47" applyFont="1" applyBorder="1" applyAlignment="1" applyProtection="1">
      <alignment vertical="center"/>
      <protection hidden="1"/>
    </xf>
    <xf numFmtId="0" fontId="9" fillId="0" borderId="26" xfId="47" applyFont="1" applyBorder="1" applyAlignment="1" applyProtection="1">
      <alignment horizontal="left" vertical="center"/>
      <protection hidden="1"/>
    </xf>
    <xf numFmtId="0" fontId="9" fillId="0" borderId="10" xfId="47" applyFont="1" applyBorder="1" applyAlignment="1" applyProtection="1">
      <alignment horizontal="left" vertical="center"/>
      <protection hidden="1"/>
    </xf>
    <xf numFmtId="0" fontId="9" fillId="0" borderId="0" xfId="47" applyFont="1" applyAlignment="1" applyProtection="1">
      <alignment horizontal="left" vertical="center"/>
      <protection hidden="1"/>
    </xf>
    <xf numFmtId="1" fontId="9" fillId="2" borderId="7" xfId="47" applyNumberFormat="1" applyFont="1" applyFill="1" applyBorder="1" applyAlignment="1" applyProtection="1">
      <alignment horizontal="center" vertical="center"/>
      <protection locked="0"/>
    </xf>
    <xf numFmtId="173" fontId="9" fillId="2" borderId="7" xfId="47" applyNumberFormat="1" applyFont="1" applyFill="1" applyBorder="1" applyAlignment="1" applyProtection="1">
      <alignment horizontal="center" vertical="center"/>
      <protection locked="0"/>
    </xf>
    <xf numFmtId="0" fontId="45" fillId="0" borderId="0" xfId="47" applyFont="1" applyAlignment="1" applyProtection="1">
      <alignment horizontal="center" vertical="center"/>
      <protection hidden="1"/>
    </xf>
    <xf numFmtId="0" fontId="65" fillId="0" borderId="0" xfId="47" applyFont="1" applyAlignment="1" applyProtection="1">
      <alignment vertical="center"/>
      <protection hidden="1"/>
    </xf>
    <xf numFmtId="0" fontId="10" fillId="0" borderId="0" xfId="46" applyFont="1" applyAlignment="1" applyProtection="1">
      <alignment horizontal="left" vertical="center" indent="5"/>
      <protection hidden="1"/>
    </xf>
    <xf numFmtId="0" fontId="9" fillId="0" borderId="6" xfId="47" applyFont="1" applyBorder="1" applyAlignment="1" applyProtection="1">
      <alignment horizontal="center" vertical="center"/>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2" borderId="13" xfId="0" applyFont="1" applyFill="1" applyBorder="1" applyAlignment="1" applyProtection="1">
      <alignment horizontal="left" vertical="top" wrapText="1"/>
      <protection locked="0"/>
    </xf>
    <xf numFmtId="0" fontId="9" fillId="2" borderId="13" xfId="0" applyFont="1" applyFill="1" applyBorder="1" applyAlignment="1" applyProtection="1">
      <alignment horizontal="center" vertical="center" wrapText="1"/>
      <protection locked="0"/>
    </xf>
    <xf numFmtId="0" fontId="9" fillId="2" borderId="13" xfId="0" applyFont="1" applyFill="1" applyBorder="1" applyAlignment="1" applyProtection="1">
      <alignment horizontal="center" vertical="top" wrapText="1"/>
      <protection locked="0"/>
    </xf>
    <xf numFmtId="0" fontId="0" fillId="10" borderId="0" xfId="0" applyFill="1" applyProtection="1">
      <protection hidden="1"/>
    </xf>
    <xf numFmtId="0" fontId="9" fillId="0" borderId="0" xfId="46" applyAlignment="1" applyProtection="1">
      <alignment horizontal="left" vertical="center" indent="5"/>
      <protection hidden="1"/>
    </xf>
    <xf numFmtId="0" fontId="5" fillId="0" borderId="0" xfId="35" applyFont="1" applyAlignment="1" applyProtection="1">
      <alignment vertical="center"/>
      <protection locked="0" hidden="1"/>
    </xf>
    <xf numFmtId="0" fontId="30" fillId="0" borderId="33" xfId="51" applyFont="1" applyBorder="1" applyAlignment="1" applyProtection="1">
      <alignment vertical="center"/>
      <protection hidden="1"/>
    </xf>
    <xf numFmtId="0" fontId="30" fillId="0" borderId="24" xfId="51" applyFont="1" applyBorder="1" applyAlignment="1" applyProtection="1">
      <alignment vertical="center"/>
      <protection hidden="1"/>
    </xf>
    <xf numFmtId="0" fontId="30" fillId="0" borderId="11" xfId="51" applyFont="1" applyBorder="1" applyAlignment="1" applyProtection="1">
      <alignment vertical="center"/>
      <protection hidden="1"/>
    </xf>
    <xf numFmtId="0" fontId="30" fillId="0" borderId="0" xfId="51" applyFont="1" applyAlignment="1" applyProtection="1">
      <alignment vertical="center"/>
      <protection hidden="1"/>
    </xf>
    <xf numFmtId="0" fontId="30" fillId="0" borderId="12" xfId="51" applyFont="1" applyBorder="1" applyAlignment="1" applyProtection="1">
      <alignment vertical="center"/>
      <protection hidden="1"/>
    </xf>
    <xf numFmtId="0" fontId="30" fillId="0" borderId="4" xfId="51" applyFont="1" applyBorder="1" applyAlignment="1" applyProtection="1">
      <alignment vertical="center"/>
      <protection hidden="1"/>
    </xf>
    <xf numFmtId="0" fontId="58" fillId="0" borderId="0" xfId="51" applyFont="1" applyAlignment="1" applyProtection="1">
      <alignment horizontal="center" vertical="top"/>
      <protection hidden="1"/>
    </xf>
    <xf numFmtId="0" fontId="58" fillId="0" borderId="0" xfId="51" applyFont="1" applyAlignment="1" applyProtection="1">
      <alignment horizontal="justify" vertical="center"/>
      <protection hidden="1"/>
    </xf>
    <xf numFmtId="0" fontId="45" fillId="10" borderId="26" xfId="0" applyFont="1" applyFill="1" applyBorder="1" applyAlignment="1" applyProtection="1">
      <alignment vertical="center"/>
      <protection hidden="1"/>
    </xf>
    <xf numFmtId="0" fontId="45" fillId="10" borderId="3" xfId="0" applyFont="1" applyFill="1" applyBorder="1" applyAlignment="1" applyProtection="1">
      <alignment vertical="center"/>
      <protection hidden="1"/>
    </xf>
    <xf numFmtId="0" fontId="5" fillId="0" borderId="0" xfId="35" applyFont="1" applyAlignment="1" applyProtection="1">
      <alignment horizontal="center" vertical="top"/>
      <protection hidden="1"/>
    </xf>
    <xf numFmtId="0" fontId="9" fillId="0" borderId="0" xfId="39" applyFont="1" applyAlignment="1" applyProtection="1">
      <alignment vertical="center"/>
      <protection hidden="1"/>
    </xf>
    <xf numFmtId="0" fontId="9" fillId="0" borderId="0" xfId="39" applyFont="1" applyProtection="1">
      <protection hidden="1"/>
    </xf>
    <xf numFmtId="0" fontId="9" fillId="8" borderId="0" xfId="39" applyFont="1" applyFill="1" applyAlignment="1" applyProtection="1">
      <alignment vertical="center"/>
      <protection hidden="1"/>
    </xf>
    <xf numFmtId="0" fontId="9" fillId="8" borderId="0" xfId="39" applyFont="1" applyFill="1" applyProtection="1">
      <protection hidden="1"/>
    </xf>
    <xf numFmtId="0" fontId="9" fillId="9" borderId="0" xfId="39" applyFont="1" applyFill="1" applyAlignment="1" applyProtection="1">
      <alignment vertical="center"/>
      <protection hidden="1"/>
    </xf>
    <xf numFmtId="0" fontId="9" fillId="9" borderId="0" xfId="39" applyFont="1" applyFill="1" applyProtection="1">
      <protection hidden="1"/>
    </xf>
    <xf numFmtId="0" fontId="10" fillId="0" borderId="6" xfId="39" applyFont="1" applyBorder="1" applyAlignment="1" applyProtection="1">
      <alignment horizontal="lef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horizontal="left" vertical="center" wrapText="1"/>
      <protection hidden="1"/>
    </xf>
    <xf numFmtId="0" fontId="9" fillId="7" borderId="6" xfId="39" applyFont="1" applyFill="1" applyBorder="1" applyAlignment="1" applyProtection="1">
      <alignment horizontal="left" vertical="center" wrapText="1"/>
      <protection locked="0" hidden="1"/>
    </xf>
    <xf numFmtId="0" fontId="9" fillId="7" borderId="6" xfId="39" applyFont="1" applyFill="1" applyBorder="1" applyAlignment="1" applyProtection="1">
      <alignment vertical="center"/>
      <protection locked="0" hidden="1"/>
    </xf>
    <xf numFmtId="0" fontId="9" fillId="0" borderId="6" xfId="39" applyFont="1" applyBorder="1" applyAlignment="1" applyProtection="1">
      <alignment horizontal="center" vertical="center" wrapText="1"/>
      <protection hidden="1"/>
    </xf>
    <xf numFmtId="0" fontId="9" fillId="7" borderId="6" xfId="39" applyFont="1" applyFill="1" applyBorder="1" applyAlignment="1" applyProtection="1">
      <alignment horizontal="left" vertical="center" wrapText="1"/>
      <protection hidden="1"/>
    </xf>
    <xf numFmtId="0" fontId="10" fillId="0" borderId="6" xfId="39" applyFont="1" applyBorder="1" applyAlignment="1" applyProtection="1">
      <alignment vertical="center" wrapText="1"/>
      <protection hidden="1"/>
    </xf>
    <xf numFmtId="2" fontId="9" fillId="0" borderId="6" xfId="39" applyNumberFormat="1" applyFont="1" applyBorder="1" applyAlignment="1" applyProtection="1">
      <alignment horizontal="left" vertical="center" wrapText="1"/>
      <protection locked="0" hidden="1"/>
    </xf>
    <xf numFmtId="0" fontId="9" fillId="0" borderId="6" xfId="39" applyFont="1" applyBorder="1" applyAlignment="1" applyProtection="1">
      <alignment vertical="center" wrapText="1"/>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horizontal="right"/>
      <protection hidden="1"/>
    </xf>
    <xf numFmtId="0" fontId="11" fillId="0" borderId="0" xfId="39" applyFont="1" applyAlignment="1" applyProtection="1">
      <alignment vertical="center"/>
      <protection hidden="1"/>
    </xf>
    <xf numFmtId="0" fontId="10" fillId="0" borderId="0" xfId="39" applyFont="1" applyAlignment="1" applyProtection="1">
      <alignment horizontal="center" vertical="center"/>
      <protection hidden="1"/>
    </xf>
    <xf numFmtId="0" fontId="10" fillId="0" borderId="0" xfId="39" applyFont="1" applyAlignment="1" applyProtection="1">
      <alignment horizontal="left" vertical="center"/>
      <protection hidden="1"/>
    </xf>
    <xf numFmtId="0" fontId="9" fillId="0" borderId="0" xfId="52" applyAlignment="1" applyProtection="1">
      <alignment horizontal="right" vertical="center"/>
      <protection hidden="1"/>
    </xf>
    <xf numFmtId="0" fontId="10" fillId="0" borderId="6" xfId="39" applyFont="1" applyBorder="1" applyAlignment="1" applyProtection="1">
      <alignment horizontal="center" vertical="center" wrapText="1"/>
      <protection hidden="1"/>
    </xf>
    <xf numFmtId="0" fontId="66" fillId="0" borderId="6" xfId="39" applyFont="1" applyBorder="1" applyAlignment="1" applyProtection="1">
      <alignment horizontal="center" vertical="center"/>
      <protection hidden="1"/>
    </xf>
    <xf numFmtId="0" fontId="9" fillId="0" borderId="0" xfId="35" applyFont="1" applyAlignment="1" applyProtection="1">
      <alignment vertical="center"/>
      <protection hidden="1"/>
    </xf>
    <xf numFmtId="0" fontId="9" fillId="0" borderId="0" xfId="35" applyFont="1" applyProtection="1">
      <protection hidden="1"/>
    </xf>
    <xf numFmtId="0" fontId="10" fillId="0" borderId="0" xfId="39" applyFont="1" applyAlignment="1" applyProtection="1">
      <alignment horizontal="left" vertical="center" wrapText="1"/>
      <protection hidden="1"/>
    </xf>
    <xf numFmtId="173" fontId="10" fillId="0" borderId="0" xfId="39" applyNumberFormat="1" applyFont="1" applyAlignment="1" applyProtection="1">
      <alignment horizontal="lef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66" fillId="0" borderId="26" xfId="39" applyFont="1" applyBorder="1" applyAlignment="1" applyProtection="1">
      <alignment horizontal="center" vertical="center"/>
      <protection hidden="1"/>
    </xf>
    <xf numFmtId="0" fontId="9" fillId="9" borderId="0" xfId="37" applyFont="1" applyFill="1" applyAlignment="1" applyProtection="1">
      <alignment vertical="center"/>
      <protection hidden="1"/>
    </xf>
    <xf numFmtId="0" fontId="9" fillId="9" borderId="0" xfId="37" applyFont="1" applyFill="1" applyProtection="1">
      <protection hidden="1"/>
    </xf>
    <xf numFmtId="0" fontId="9" fillId="7" borderId="6" xfId="37" applyFont="1" applyFill="1" applyBorder="1" applyAlignment="1" applyProtection="1">
      <alignment horizontal="center" vertical="center" wrapText="1"/>
      <protection locked="0" hidden="1"/>
    </xf>
    <xf numFmtId="0" fontId="9" fillId="0" borderId="6" xfId="37" applyFont="1" applyBorder="1" applyAlignment="1" applyProtection="1">
      <alignment horizontal="justify" vertical="center" wrapText="1"/>
      <protection hidden="1"/>
    </xf>
    <xf numFmtId="0" fontId="9" fillId="7" borderId="6" xfId="37" applyFont="1" applyFill="1" applyBorder="1" applyAlignment="1" applyProtection="1">
      <alignment horizontal="left" vertical="center" wrapText="1"/>
      <protection locked="0" hidden="1"/>
    </xf>
    <xf numFmtId="0" fontId="9" fillId="0" borderId="0" xfId="37" applyFont="1" applyProtection="1">
      <protection hidden="1"/>
    </xf>
    <xf numFmtId="0" fontId="9" fillId="0" borderId="6" xfId="39" applyFont="1" applyBorder="1" applyAlignment="1" applyProtection="1">
      <alignment horizontal="justify" vertical="top" wrapText="1"/>
      <protection hidden="1"/>
    </xf>
    <xf numFmtId="0" fontId="9" fillId="0" borderId="6" xfId="39" applyFont="1" applyBorder="1" applyAlignment="1" applyProtection="1">
      <alignment horizontal="center" vertical="center"/>
      <protection hidden="1"/>
    </xf>
    <xf numFmtId="0" fontId="9" fillId="0" borderId="6" xfId="39" applyFont="1" applyBorder="1" applyAlignment="1" applyProtection="1">
      <alignment vertical="center"/>
      <protection locked="0" hidden="1"/>
    </xf>
    <xf numFmtId="0" fontId="10" fillId="8" borderId="6" xfId="39" applyFont="1" applyFill="1" applyBorder="1" applyAlignment="1" applyProtection="1">
      <alignment horizontal="center" vertical="center" wrapText="1"/>
      <protection hidden="1"/>
    </xf>
    <xf numFmtId="0" fontId="10" fillId="9" borderId="6" xfId="38" applyFont="1" applyFill="1" applyBorder="1" applyAlignment="1" applyProtection="1">
      <alignment horizontal="center" vertical="center" wrapText="1"/>
      <protection hidden="1"/>
    </xf>
    <xf numFmtId="0" fontId="9" fillId="14" borderId="0" xfId="39" applyFont="1" applyFill="1" applyAlignment="1" applyProtection="1">
      <alignment vertical="center"/>
      <protection hidden="1"/>
    </xf>
    <xf numFmtId="0" fontId="9" fillId="14" borderId="0" xfId="39" applyFont="1" applyFill="1" applyProtection="1">
      <protection hidden="1"/>
    </xf>
    <xf numFmtId="2" fontId="9" fillId="0" borderId="6" xfId="39" applyNumberFormat="1" applyFont="1" applyBorder="1" applyAlignment="1" applyProtection="1">
      <alignment horizontal="center" vertical="center" wrapText="1"/>
      <protection hidden="1"/>
    </xf>
    <xf numFmtId="0" fontId="10" fillId="0" borderId="26" xfId="39" applyFont="1" applyBorder="1" applyAlignment="1" applyProtection="1">
      <alignment vertical="center" wrapText="1"/>
      <protection hidden="1"/>
    </xf>
    <xf numFmtId="0" fontId="9" fillId="0" borderId="26" xfId="0" applyFont="1" applyBorder="1" applyAlignment="1" applyProtection="1">
      <alignment vertical="top"/>
      <protection hidden="1"/>
    </xf>
    <xf numFmtId="0" fontId="47" fillId="0" borderId="0" xfId="0" applyFont="1" applyAlignment="1" applyProtection="1">
      <alignment vertical="top"/>
      <protection hidden="1"/>
    </xf>
    <xf numFmtId="0" fontId="8" fillId="0" borderId="13" xfId="0" applyFont="1" applyBorder="1" applyAlignment="1" applyProtection="1">
      <alignment horizontal="center" vertical="center" wrapText="1"/>
      <protection hidden="1"/>
    </xf>
    <xf numFmtId="0" fontId="8" fillId="0" borderId="11"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24" fillId="0" borderId="10" xfId="0" applyFont="1" applyBorder="1" applyAlignment="1" applyProtection="1">
      <alignment vertical="center" wrapText="1"/>
      <protection hidden="1"/>
    </xf>
    <xf numFmtId="0" fontId="5" fillId="0" borderId="10" xfId="0" applyFont="1" applyBorder="1" applyAlignment="1" applyProtection="1">
      <alignment horizontal="center" vertical="center" wrapText="1"/>
      <protection hidden="1"/>
    </xf>
    <xf numFmtId="0" fontId="5" fillId="2" borderId="10" xfId="0" applyFont="1" applyFill="1" applyBorder="1" applyAlignment="1" applyProtection="1">
      <alignment horizontal="center" vertical="center" wrapText="1"/>
      <protection locked="0"/>
    </xf>
    <xf numFmtId="0" fontId="9" fillId="0" borderId="0" xfId="39" applyFont="1" applyAlignment="1" applyProtection="1">
      <alignment horizontal="center" vertical="center"/>
      <protection hidden="1"/>
    </xf>
    <xf numFmtId="0" fontId="10" fillId="0" borderId="0" xfId="52" applyFont="1" applyAlignment="1" applyProtection="1">
      <alignment horizontal="center" vertical="center"/>
      <protection hidden="1"/>
    </xf>
    <xf numFmtId="0" fontId="10" fillId="9" borderId="6" xfId="37" applyFont="1" applyFill="1" applyBorder="1" applyAlignment="1" applyProtection="1">
      <alignment horizontal="center" vertical="center" wrapText="1"/>
      <protection hidden="1"/>
    </xf>
    <xf numFmtId="0" fontId="10" fillId="0" borderId="6" xfId="37" applyFont="1" applyBorder="1" applyAlignment="1" applyProtection="1">
      <alignment horizontal="center" vertical="center" wrapText="1"/>
      <protection hidden="1"/>
    </xf>
    <xf numFmtId="0" fontId="10" fillId="9" borderId="6" xfId="39" applyFont="1" applyFill="1" applyBorder="1" applyAlignment="1" applyProtection="1">
      <alignment horizontal="center" vertical="center" wrapText="1"/>
      <protection hidden="1"/>
    </xf>
    <xf numFmtId="0" fontId="10" fillId="0" borderId="0" xfId="39" applyFont="1" applyAlignment="1" applyProtection="1">
      <alignment horizontal="center" vertical="center" wrapText="1"/>
      <protection hidden="1"/>
    </xf>
    <xf numFmtId="0" fontId="9" fillId="0" borderId="0" xfId="39" applyFont="1" applyAlignment="1" applyProtection="1">
      <alignment horizontal="left" vertical="center"/>
      <protection hidden="1"/>
    </xf>
    <xf numFmtId="0" fontId="78" fillId="0" borderId="0" xfId="51" applyFont="1" applyAlignment="1" applyProtection="1">
      <alignment vertical="center"/>
      <protection hidden="1"/>
    </xf>
    <xf numFmtId="173" fontId="5" fillId="0" borderId="0" xfId="0" applyNumberFormat="1" applyFont="1" applyAlignment="1" applyProtection="1">
      <alignment vertical="center"/>
      <protection hidden="1"/>
    </xf>
    <xf numFmtId="0" fontId="9" fillId="0" borderId="0" xfId="0" applyFont="1" applyAlignment="1" applyProtection="1">
      <alignment horizontal="justify" vertical="top" wrapText="1"/>
      <protection hidden="1"/>
    </xf>
    <xf numFmtId="1" fontId="5" fillId="0" borderId="0" xfId="0" applyNumberFormat="1" applyFont="1" applyAlignment="1" applyProtection="1">
      <alignment horizontal="center" vertical="center"/>
      <protection hidden="1"/>
    </xf>
    <xf numFmtId="0" fontId="9" fillId="0" borderId="0" xfId="0" applyFont="1"/>
    <xf numFmtId="14" fontId="9" fillId="0" borderId="0" xfId="58" applyNumberFormat="1" applyFont="1"/>
    <xf numFmtId="0" fontId="9" fillId="0" borderId="0" xfId="58" applyNumberFormat="1" applyFont="1"/>
    <xf numFmtId="0" fontId="9" fillId="0" borderId="0" xfId="0" applyFont="1" applyAlignment="1">
      <alignment horizontal="center" vertical="top"/>
    </xf>
    <xf numFmtId="0" fontId="9" fillId="0" borderId="0" xfId="0" applyFont="1" applyAlignment="1">
      <alignment horizontal="center" vertical="top" wrapText="1"/>
    </xf>
    <xf numFmtId="0" fontId="10" fillId="0" borderId="0" xfId="0" applyFont="1" applyAlignment="1" applyProtection="1">
      <alignment horizontal="center" vertical="center" wrapText="1"/>
      <protection hidden="1"/>
    </xf>
    <xf numFmtId="0" fontId="8" fillId="0" borderId="33" xfId="0" applyFont="1" applyBorder="1" applyAlignment="1" applyProtection="1">
      <alignment vertical="center" wrapText="1"/>
      <protection hidden="1"/>
    </xf>
    <xf numFmtId="0" fontId="8" fillId="0" borderId="4" xfId="0" applyFont="1" applyBorder="1" applyAlignment="1" applyProtection="1">
      <alignment vertical="center" wrapText="1"/>
      <protection hidden="1"/>
    </xf>
    <xf numFmtId="0" fontId="86" fillId="2" borderId="10" xfId="0" applyFont="1" applyFill="1" applyBorder="1" applyAlignment="1" applyProtection="1">
      <alignment horizontal="center" vertical="center" wrapText="1"/>
      <protection locked="0"/>
    </xf>
    <xf numFmtId="0" fontId="87" fillId="0" borderId="0" xfId="46" applyFont="1" applyAlignment="1" applyProtection="1">
      <alignment vertical="center"/>
      <protection hidden="1"/>
    </xf>
    <xf numFmtId="0" fontId="87" fillId="0" borderId="0" xfId="52" applyFont="1" applyAlignment="1" applyProtection="1">
      <alignment vertical="center"/>
      <protection hidden="1"/>
    </xf>
    <xf numFmtId="0" fontId="2" fillId="0" borderId="0" xfId="47" applyAlignment="1" applyProtection="1">
      <alignment vertical="center"/>
      <protection hidden="1"/>
    </xf>
    <xf numFmtId="0" fontId="2" fillId="0" borderId="0" xfId="47" applyProtection="1">
      <protection hidden="1"/>
    </xf>
    <xf numFmtId="0" fontId="2" fillId="0" borderId="0" xfId="47" applyAlignment="1" applyProtection="1">
      <alignment horizontal="center"/>
      <protection hidden="1"/>
    </xf>
    <xf numFmtId="0" fontId="9" fillId="0" borderId="6" xfId="48" applyFont="1" applyBorder="1" applyAlignment="1" applyProtection="1">
      <alignment horizontal="center" vertical="center"/>
      <protection hidden="1"/>
    </xf>
    <xf numFmtId="0" fontId="9" fillId="0" borderId="0" xfId="48" applyFont="1" applyProtection="1">
      <protection hidden="1"/>
    </xf>
    <xf numFmtId="0" fontId="5" fillId="0" borderId="33" xfId="49" applyFont="1" applyBorder="1" applyAlignment="1" applyProtection="1">
      <alignment horizontal="left" vertical="center" wrapText="1"/>
      <protection hidden="1"/>
    </xf>
    <xf numFmtId="0" fontId="5" fillId="0" borderId="34" xfId="49" applyFont="1" applyBorder="1" applyAlignment="1" applyProtection="1">
      <alignment horizontal="left" vertical="center" wrapText="1"/>
      <protection hidden="1"/>
    </xf>
    <xf numFmtId="0" fontId="9" fillId="2" borderId="26" xfId="0" applyFont="1" applyFill="1" applyBorder="1" applyAlignment="1" applyProtection="1">
      <alignment horizontal="center" vertical="center" wrapText="1"/>
      <protection locked="0"/>
    </xf>
    <xf numFmtId="0" fontId="9" fillId="2" borderId="10" xfId="0" applyFont="1" applyFill="1" applyBorder="1" applyAlignment="1" applyProtection="1">
      <alignment horizontal="center" vertical="center" wrapText="1"/>
      <protection locked="0"/>
    </xf>
    <xf numFmtId="0" fontId="10" fillId="2" borderId="10" xfId="0" applyFont="1" applyFill="1" applyBorder="1" applyAlignment="1" applyProtection="1">
      <alignment vertical="center" wrapText="1"/>
      <protection locked="0"/>
    </xf>
    <xf numFmtId="0" fontId="10" fillId="2" borderId="6" xfId="0" applyFont="1" applyFill="1" applyBorder="1" applyAlignment="1" applyProtection="1">
      <alignment vertical="center" wrapText="1"/>
      <protection locked="0"/>
    </xf>
    <xf numFmtId="0" fontId="5" fillId="0" borderId="4" xfId="0" applyFont="1" applyBorder="1" applyAlignment="1">
      <alignment vertical="center"/>
    </xf>
    <xf numFmtId="0" fontId="8" fillId="0" borderId="4" xfId="0" applyFont="1" applyBorder="1" applyAlignment="1">
      <alignment horizontal="right" vertical="top" wrapText="1"/>
    </xf>
    <xf numFmtId="0" fontId="5" fillId="0" borderId="0" xfId="0" applyFont="1"/>
    <xf numFmtId="0" fontId="8" fillId="0" borderId="0" xfId="0" applyFont="1" applyAlignment="1">
      <alignment horizontal="center" vertical="center"/>
    </xf>
    <xf numFmtId="0" fontId="5" fillId="0" borderId="0" xfId="46" applyFont="1" applyAlignment="1">
      <alignment vertical="center"/>
    </xf>
    <xf numFmtId="0" fontId="5" fillId="0" borderId="0" xfId="0" applyFont="1" applyAlignment="1">
      <alignment horizontal="justify" vertical="center"/>
    </xf>
    <xf numFmtId="0" fontId="8" fillId="0" borderId="0" xfId="0" applyFont="1" applyAlignment="1">
      <alignment vertical="center"/>
    </xf>
    <xf numFmtId="0" fontId="5" fillId="0" borderId="0" xfId="52" applyFont="1" applyAlignment="1" applyProtection="1">
      <alignment vertical="top"/>
      <protection hidden="1"/>
    </xf>
    <xf numFmtId="0" fontId="8" fillId="0" borderId="0" xfId="0" applyFont="1" applyAlignment="1">
      <alignment horizontal="justify" vertical="center"/>
    </xf>
    <xf numFmtId="0" fontId="8" fillId="0" borderId="0" xfId="0" applyFont="1" applyAlignment="1">
      <alignment horizontal="left" vertical="center"/>
    </xf>
    <xf numFmtId="173" fontId="8" fillId="0" borderId="0" xfId="0" applyNumberFormat="1" applyFont="1" applyAlignment="1">
      <alignment horizontal="left" vertical="center" indent="1"/>
    </xf>
    <xf numFmtId="0" fontId="5" fillId="0" borderId="0" xfId="0" applyFont="1" applyAlignment="1">
      <alignment horizontal="left" vertical="center" indent="1"/>
    </xf>
    <xf numFmtId="0" fontId="8" fillId="0" borderId="0" xfId="0" applyFont="1" applyAlignment="1">
      <alignment horizontal="right" vertical="center" indent="1"/>
    </xf>
    <xf numFmtId="0" fontId="8" fillId="0" borderId="0" xfId="0" applyFont="1" applyAlignment="1">
      <alignment horizontal="left" vertical="center" wrapText="1" indent="1"/>
    </xf>
    <xf numFmtId="0" fontId="5" fillId="0" borderId="0" xfId="0" applyFont="1" applyAlignment="1">
      <alignment horizontal="left" vertical="center"/>
    </xf>
    <xf numFmtId="0" fontId="56" fillId="0" borderId="0" xfId="0" applyFont="1" applyAlignment="1">
      <alignment horizontal="right"/>
    </xf>
    <xf numFmtId="0" fontId="48" fillId="0" borderId="0" xfId="0" applyFont="1" applyAlignment="1">
      <alignment horizontal="center"/>
    </xf>
    <xf numFmtId="0" fontId="8" fillId="0" borderId="0" xfId="0" applyFont="1" applyAlignment="1">
      <alignment horizontal="center" vertical="top"/>
    </xf>
    <xf numFmtId="0" fontId="10" fillId="0" borderId="0" xfId="0" quotePrefix="1" applyFont="1" applyAlignment="1" applyProtection="1">
      <alignment horizontal="right" vertical="center"/>
      <protection hidden="1"/>
    </xf>
    <xf numFmtId="0" fontId="90" fillId="0" borderId="0" xfId="59" applyFont="1" applyAlignment="1" applyProtection="1">
      <alignment vertical="center"/>
      <protection hidden="1"/>
    </xf>
    <xf numFmtId="0" fontId="90" fillId="0" borderId="0" xfId="59" applyFont="1" applyProtection="1">
      <protection hidden="1"/>
    </xf>
    <xf numFmtId="0" fontId="90" fillId="0" borderId="0" xfId="59" applyFont="1" applyAlignment="1" applyProtection="1">
      <alignment horizontal="center" vertical="center"/>
      <protection hidden="1"/>
    </xf>
    <xf numFmtId="0" fontId="90" fillId="0" borderId="0" xfId="59" applyFont="1" applyAlignment="1" applyProtection="1">
      <alignment horizontal="left" vertical="center"/>
      <protection hidden="1"/>
    </xf>
    <xf numFmtId="0" fontId="91" fillId="0" borderId="0" xfId="59" applyFont="1" applyAlignment="1" applyProtection="1">
      <alignment horizontal="left" vertical="center"/>
      <protection hidden="1"/>
    </xf>
    <xf numFmtId="0" fontId="92" fillId="0" borderId="0" xfId="59" applyFont="1" applyAlignment="1" applyProtection="1">
      <alignment horizontal="left" vertical="center"/>
      <protection locked="0"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protection hidden="1"/>
    </xf>
    <xf numFmtId="0" fontId="10" fillId="0" borderId="4" xfId="35" applyFont="1" applyBorder="1" applyAlignment="1" applyProtection="1">
      <alignment horizontal="right" vertical="center"/>
      <protection hidden="1"/>
    </xf>
    <xf numFmtId="0" fontId="10" fillId="0" borderId="0" xfId="35" applyFont="1" applyAlignment="1" applyProtection="1">
      <alignment horizontal="right" vertical="center"/>
      <protection hidden="1"/>
    </xf>
    <xf numFmtId="0" fontId="2" fillId="0" borderId="0" xfId="35" applyAlignment="1" applyProtection="1">
      <alignment vertical="center"/>
      <protection hidden="1"/>
    </xf>
    <xf numFmtId="0" fontId="7" fillId="0" borderId="0" xfId="35" applyFont="1" applyAlignment="1" applyProtection="1">
      <alignment vertical="center"/>
      <protection hidden="1"/>
    </xf>
    <xf numFmtId="0" fontId="7" fillId="0" borderId="0" xfId="35" applyFont="1" applyProtection="1">
      <protection hidden="1"/>
    </xf>
    <xf numFmtId="0" fontId="2" fillId="0" borderId="0" xfId="35" applyAlignment="1" applyProtection="1">
      <alignment horizontal="center"/>
      <protection hidden="1"/>
    </xf>
    <xf numFmtId="0" fontId="2" fillId="0" borderId="0" xfId="35" applyAlignment="1" applyProtection="1">
      <alignment horizontal="center" vertical="center"/>
      <protection hidden="1"/>
    </xf>
    <xf numFmtId="0" fontId="2" fillId="0" borderId="0" xfId="59" applyAlignment="1" applyProtection="1">
      <alignment horizontal="center" vertical="center"/>
      <protection hidden="1"/>
    </xf>
    <xf numFmtId="0" fontId="2" fillId="0" borderId="0" xfId="59" applyProtection="1">
      <protection hidden="1"/>
    </xf>
    <xf numFmtId="0" fontId="38" fillId="0" borderId="0" xfId="35" applyFont="1" applyProtection="1">
      <protection hidden="1"/>
    </xf>
    <xf numFmtId="0" fontId="10" fillId="0" borderId="0" xfId="35" applyFont="1" applyAlignment="1" applyProtection="1">
      <alignment horizontal="center" vertical="center"/>
      <protection hidden="1"/>
    </xf>
    <xf numFmtId="0" fontId="24" fillId="0" borderId="0" xfId="35" applyFont="1" applyAlignment="1" applyProtection="1">
      <alignment vertical="center"/>
      <protection hidden="1"/>
    </xf>
    <xf numFmtId="0" fontId="9" fillId="0" borderId="0" xfId="35" applyFont="1" applyAlignment="1" applyProtection="1">
      <alignment horizontal="left" vertical="center"/>
      <protection hidden="1"/>
    </xf>
    <xf numFmtId="173" fontId="9" fillId="0" borderId="0" xfId="35" applyNumberFormat="1" applyFont="1" applyAlignment="1" applyProtection="1">
      <alignment horizontal="left" vertical="center"/>
      <protection hidden="1"/>
    </xf>
    <xf numFmtId="0" fontId="2" fillId="0" borderId="0" xfId="59" applyAlignment="1" applyProtection="1">
      <alignment horizontal="center"/>
      <protection hidden="1"/>
    </xf>
    <xf numFmtId="0" fontId="9" fillId="0" borderId="0" xfId="35" applyFont="1" applyAlignment="1" applyProtection="1">
      <alignment horizontal="justify" vertical="center"/>
      <protection hidden="1"/>
    </xf>
    <xf numFmtId="0" fontId="9" fillId="0" borderId="0" xfId="35" applyFont="1" applyAlignment="1" applyProtection="1">
      <alignment vertical="top"/>
      <protection hidden="1"/>
    </xf>
    <xf numFmtId="172" fontId="9" fillId="0" borderId="0" xfId="35" applyNumberFormat="1" applyFont="1" applyAlignment="1" applyProtection="1">
      <alignment horizontal="center" vertical="top"/>
      <protection hidden="1"/>
    </xf>
    <xf numFmtId="172" fontId="9" fillId="0" borderId="0" xfId="35" applyNumberFormat="1" applyFont="1" applyAlignment="1" applyProtection="1">
      <alignment horizontal="justify" vertical="top" wrapText="1"/>
      <protection hidden="1"/>
    </xf>
    <xf numFmtId="0" fontId="2" fillId="2" borderId="6" xfId="35" applyFill="1" applyBorder="1" applyAlignment="1" applyProtection="1">
      <alignment horizontal="center" vertical="center" wrapText="1"/>
      <protection locked="0"/>
    </xf>
    <xf numFmtId="14" fontId="2" fillId="2" borderId="6" xfId="35" applyNumberFormat="1" applyFill="1" applyBorder="1" applyAlignment="1" applyProtection="1">
      <alignment horizontal="center" vertical="center" wrapText="1"/>
      <protection locked="0"/>
    </xf>
    <xf numFmtId="14" fontId="7" fillId="0" borderId="0" xfId="35" applyNumberFormat="1" applyFont="1" applyAlignment="1" applyProtection="1">
      <alignment vertical="center" wrapText="1"/>
      <protection hidden="1"/>
    </xf>
    <xf numFmtId="0" fontId="9" fillId="0" borderId="0" xfId="35" applyFont="1" applyAlignment="1" applyProtection="1">
      <alignment horizontal="center" vertical="center" wrapText="1"/>
      <protection hidden="1"/>
    </xf>
    <xf numFmtId="0" fontId="7" fillId="0" borderId="0" xfId="35" applyFont="1" applyAlignment="1" applyProtection="1">
      <alignment vertical="center" wrapText="1"/>
      <protection hidden="1"/>
    </xf>
    <xf numFmtId="0" fontId="53" fillId="0" borderId="0" xfId="35" applyFont="1" applyAlignment="1" applyProtection="1">
      <alignment horizontal="center" vertical="center"/>
      <protection hidden="1"/>
    </xf>
    <xf numFmtId="0" fontId="38" fillId="0" borderId="0" xfId="35" applyFont="1" applyAlignment="1" applyProtection="1">
      <alignment vertical="center"/>
      <protection hidden="1"/>
    </xf>
    <xf numFmtId="172" fontId="9" fillId="0" borderId="0" xfId="35" applyNumberFormat="1" applyFont="1" applyAlignment="1" applyProtection="1">
      <alignment horizontal="left" vertical="top"/>
      <protection hidden="1"/>
    </xf>
    <xf numFmtId="0" fontId="2" fillId="0" borderId="0" xfId="59" applyAlignment="1" applyProtection="1">
      <alignment vertical="center"/>
      <protection hidden="1"/>
    </xf>
    <xf numFmtId="0" fontId="2" fillId="2" borderId="0" xfId="35" applyFill="1" applyAlignment="1" applyProtection="1">
      <alignment horizontal="center" vertical="center" wrapText="1"/>
      <protection locked="0"/>
    </xf>
    <xf numFmtId="0" fontId="2" fillId="2" borderId="0" xfId="35" applyFill="1" applyAlignment="1" applyProtection="1">
      <alignment horizontal="center" vertical="center"/>
      <protection locked="0"/>
    </xf>
    <xf numFmtId="0" fontId="2" fillId="0" borderId="0" xfId="35" applyAlignment="1" applyProtection="1">
      <alignment horizontal="left" vertical="center"/>
      <protection hidden="1"/>
    </xf>
    <xf numFmtId="0" fontId="9" fillId="0" borderId="0" xfId="35" applyFont="1" applyAlignment="1" applyProtection="1">
      <alignment horizontal="justify" vertical="top"/>
      <protection hidden="1"/>
    </xf>
    <xf numFmtId="0" fontId="9" fillId="0" borderId="0" xfId="35" applyFont="1" applyAlignment="1" applyProtection="1">
      <alignment horizontal="right" vertical="top"/>
      <protection hidden="1"/>
    </xf>
    <xf numFmtId="0" fontId="27" fillId="0" borderId="0" xfId="35" applyFont="1" applyAlignment="1" applyProtection="1">
      <alignment horizontal="justify" vertical="top"/>
      <protection hidden="1"/>
    </xf>
    <xf numFmtId="0" fontId="10" fillId="0" borderId="0" xfId="35" applyFont="1" applyAlignment="1" applyProtection="1">
      <alignment vertical="center"/>
      <protection hidden="1"/>
    </xf>
    <xf numFmtId="0" fontId="24" fillId="0" borderId="0" xfId="35" applyFont="1" applyAlignment="1" applyProtection="1">
      <alignment vertical="top"/>
      <protection hidden="1"/>
    </xf>
    <xf numFmtId="0" fontId="10" fillId="0" borderId="0" xfId="35" applyFont="1" applyAlignment="1" applyProtection="1">
      <alignment horizontal="justify" vertical="top"/>
      <protection hidden="1"/>
    </xf>
    <xf numFmtId="0" fontId="24" fillId="0" borderId="0" xfId="35" applyFont="1" applyAlignment="1" applyProtection="1">
      <alignment horizontal="center"/>
      <protection hidden="1"/>
    </xf>
    <xf numFmtId="0" fontId="24" fillId="0" borderId="0" xfId="35" applyFont="1" applyProtection="1">
      <protection hidden="1"/>
    </xf>
    <xf numFmtId="0" fontId="88" fillId="0" borderId="0" xfId="35" applyFont="1" applyProtection="1">
      <protection hidden="1"/>
    </xf>
    <xf numFmtId="0" fontId="9" fillId="0" borderId="0" xfId="35" applyFont="1" applyAlignment="1" applyProtection="1">
      <alignment horizontal="center" vertical="center"/>
      <protection hidden="1"/>
    </xf>
    <xf numFmtId="0" fontId="10" fillId="2" borderId="0" xfId="59" applyFont="1" applyFill="1" applyAlignment="1" applyProtection="1">
      <alignment horizontal="center" vertical="center"/>
      <protection locked="0" hidden="1"/>
    </xf>
    <xf numFmtId="172" fontId="9" fillId="0" borderId="0" xfId="35" applyNumberFormat="1" applyFont="1" applyAlignment="1" applyProtection="1">
      <alignment horizontal="center" vertical="center"/>
      <protection hidden="1"/>
    </xf>
    <xf numFmtId="0" fontId="10" fillId="0" borderId="0" xfId="35" applyFont="1" applyAlignment="1" applyProtection="1">
      <alignment horizontal="left" vertical="center"/>
      <protection hidden="1"/>
    </xf>
    <xf numFmtId="172" fontId="93" fillId="0" borderId="0" xfId="35" applyNumberFormat="1" applyFont="1" applyAlignment="1" applyProtection="1">
      <alignment horizontal="justify" vertical="top" wrapText="1"/>
      <protection hidden="1"/>
    </xf>
    <xf numFmtId="172" fontId="9" fillId="0" borderId="0" xfId="35" applyNumberFormat="1" applyFont="1" applyAlignment="1" applyProtection="1">
      <alignment horizontal="center" vertical="top"/>
      <protection locked="0" hidden="1"/>
    </xf>
    <xf numFmtId="172" fontId="9" fillId="0" borderId="0" xfId="35" applyNumberFormat="1" applyFont="1" applyAlignment="1" applyProtection="1">
      <alignment horizontal="center" vertical="center"/>
      <protection locked="0" hidden="1"/>
    </xf>
    <xf numFmtId="0" fontId="9" fillId="0" borderId="0" xfId="35" applyFont="1" applyAlignment="1" applyProtection="1">
      <alignment horizontal="left" vertical="center" indent="2"/>
      <protection hidden="1"/>
    </xf>
    <xf numFmtId="0" fontId="9" fillId="0" borderId="0" xfId="35" applyFont="1" applyAlignment="1" applyProtection="1">
      <alignment horizontal="center" vertical="center"/>
      <protection locked="0" hidden="1"/>
    </xf>
    <xf numFmtId="0" fontId="10" fillId="0" borderId="0" xfId="35" applyFont="1" applyAlignment="1" applyProtection="1">
      <alignment horizontal="left" vertical="center" indent="2"/>
      <protection hidden="1"/>
    </xf>
    <xf numFmtId="0" fontId="9" fillId="0" borderId="0" xfId="35" applyFont="1" applyAlignment="1" applyProtection="1">
      <alignment vertical="center"/>
      <protection locked="0" hidden="1"/>
    </xf>
    <xf numFmtId="0" fontId="9" fillId="0" borderId="0" xfId="35" applyFont="1" applyAlignment="1" applyProtection="1">
      <alignment horizontal="left" vertical="top" wrapText="1"/>
      <protection locked="0" hidden="1"/>
    </xf>
    <xf numFmtId="172" fontId="9" fillId="0" borderId="0" xfId="35" applyNumberFormat="1" applyFont="1" applyAlignment="1" applyProtection="1">
      <alignment horizontal="left" vertical="top" indent="2"/>
      <protection locked="0" hidden="1"/>
    </xf>
    <xf numFmtId="0" fontId="2" fillId="0" borderId="0" xfId="35" applyProtection="1">
      <protection locked="0" hidden="1"/>
    </xf>
    <xf numFmtId="172" fontId="9" fillId="0" borderId="0" xfId="35" applyNumberFormat="1" applyFont="1" applyAlignment="1" applyProtection="1">
      <alignment horizontal="left" vertical="center" indent="3"/>
      <protection hidden="1"/>
    </xf>
    <xf numFmtId="0" fontId="9" fillId="0" borderId="0" xfId="35" applyFont="1" applyAlignment="1" applyProtection="1">
      <alignment horizontal="right" vertical="center"/>
      <protection hidden="1"/>
    </xf>
    <xf numFmtId="0" fontId="9" fillId="0" borderId="0" xfId="35" applyFont="1" applyAlignment="1" applyProtection="1">
      <alignment horizontal="left" vertical="center" indent="3"/>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horizontal="left" vertical="center" wrapText="1"/>
      <protection hidden="1"/>
    </xf>
    <xf numFmtId="173" fontId="10" fillId="0" borderId="0" xfId="35" applyNumberFormat="1" applyFont="1" applyAlignment="1" applyProtection="1">
      <alignment horizontal="left" vertical="center" indent="1"/>
      <protection hidden="1"/>
    </xf>
    <xf numFmtId="0" fontId="9" fillId="0" borderId="0" xfId="35" applyFont="1" applyAlignment="1" applyProtection="1">
      <alignment horizontal="left" vertical="center" wrapText="1" indent="2"/>
      <protection hidden="1"/>
    </xf>
    <xf numFmtId="0" fontId="9" fillId="0" borderId="0" xfId="35" applyFont="1" applyAlignment="1" applyProtection="1">
      <alignment vertical="center" wrapText="1"/>
      <protection hidden="1"/>
    </xf>
    <xf numFmtId="0" fontId="9" fillId="0" borderId="0" xfId="35" applyFont="1" applyAlignment="1" applyProtection="1">
      <alignment vertical="center" wrapText="1"/>
      <protection locked="0" hidden="1"/>
    </xf>
    <xf numFmtId="0" fontId="9" fillId="2" borderId="0" xfId="35" applyFont="1" applyFill="1" applyAlignment="1" applyProtection="1">
      <alignment vertical="center" wrapText="1"/>
      <protection locked="0"/>
    </xf>
    <xf numFmtId="0" fontId="70" fillId="0" borderId="0" xfId="35" applyFont="1" applyAlignment="1" applyProtection="1">
      <alignment vertical="center"/>
      <protection hidden="1"/>
    </xf>
    <xf numFmtId="0" fontId="9" fillId="0" borderId="0" xfId="35" applyFont="1" applyAlignment="1">
      <alignment vertical="center"/>
    </xf>
    <xf numFmtId="0" fontId="9" fillId="0" borderId="19" xfId="35" applyFont="1" applyBorder="1" applyAlignment="1" applyProtection="1">
      <alignment horizontal="left" vertical="center"/>
      <protection hidden="1"/>
    </xf>
    <xf numFmtId="0" fontId="67" fillId="0" borderId="0" xfId="35" applyFont="1" applyAlignment="1" applyProtection="1">
      <alignment vertical="center" wrapText="1"/>
      <protection hidden="1"/>
    </xf>
    <xf numFmtId="0" fontId="68" fillId="0" borderId="0" xfId="35" applyFont="1" applyAlignment="1" applyProtection="1">
      <alignment vertical="center" wrapText="1"/>
      <protection hidden="1"/>
    </xf>
    <xf numFmtId="0" fontId="9" fillId="0" borderId="0" xfId="35" applyFont="1" applyAlignment="1" applyProtection="1">
      <alignment horizontal="justify" vertical="center" wrapText="1"/>
      <protection hidden="1"/>
    </xf>
    <xf numFmtId="0" fontId="9" fillId="0" borderId="0" xfId="0" applyFont="1" applyAlignment="1" applyProtection="1">
      <alignment horizontal="center" vertical="center"/>
      <protection locked="0" hidden="1"/>
    </xf>
    <xf numFmtId="0" fontId="9" fillId="0" borderId="0" xfId="0" applyFont="1" applyAlignment="1" applyProtection="1">
      <alignment horizontal="left" vertical="center"/>
      <protection locked="0" hidden="1"/>
    </xf>
    <xf numFmtId="0" fontId="9" fillId="0" borderId="0" xfId="0" applyFont="1" applyAlignment="1" applyProtection="1">
      <alignment vertical="center"/>
      <protection locked="0" hidden="1"/>
    </xf>
    <xf numFmtId="0" fontId="9" fillId="0" borderId="0" xfId="0" applyFont="1" applyAlignment="1" applyProtection="1">
      <alignment horizontal="left" vertical="center" indent="2"/>
      <protection locked="0" hidden="1"/>
    </xf>
    <xf numFmtId="0" fontId="0" fillId="0" borderId="0" xfId="0" applyAlignment="1" applyProtection="1">
      <alignment vertical="center"/>
      <protection locked="0" hidden="1"/>
    </xf>
    <xf numFmtId="0" fontId="9" fillId="0" borderId="0" xfId="0" applyFont="1" applyAlignment="1" applyProtection="1">
      <alignment horizontal="justify" vertical="center"/>
      <protection locked="0" hidden="1"/>
    </xf>
    <xf numFmtId="0" fontId="0" fillId="0" borderId="0" xfId="0" applyProtection="1">
      <protection locked="0" hidden="1"/>
    </xf>
    <xf numFmtId="172" fontId="9" fillId="0" borderId="0" xfId="0" applyNumberFormat="1" applyFont="1" applyAlignment="1" applyProtection="1">
      <alignment horizontal="center" vertical="top"/>
      <protection locked="0" hidden="1"/>
    </xf>
    <xf numFmtId="172" fontId="9" fillId="0" borderId="0" xfId="0" applyNumberFormat="1" applyFont="1" applyAlignment="1" applyProtection="1">
      <alignment horizontal="left" vertical="top" indent="2"/>
      <protection locked="0" hidden="1"/>
    </xf>
    <xf numFmtId="0" fontId="58" fillId="0" borderId="19" xfId="51" applyFont="1" applyBorder="1" applyAlignment="1" applyProtection="1">
      <alignment horizontal="justify" vertical="center"/>
      <protection hidden="1"/>
    </xf>
    <xf numFmtId="0" fontId="9" fillId="0" borderId="0" xfId="0" applyFont="1" applyAlignment="1" applyProtection="1">
      <alignment horizontal="justify" vertical="center" wrapText="1"/>
      <protection hidden="1"/>
    </xf>
    <xf numFmtId="0" fontId="9" fillId="0" borderId="0" xfId="0" applyFont="1" applyAlignment="1" applyProtection="1">
      <alignment horizontal="justify" vertical="center"/>
      <protection hidden="1"/>
    </xf>
    <xf numFmtId="0" fontId="94" fillId="0" borderId="0" xfId="0" quotePrefix="1" applyFont="1" applyAlignment="1" applyProtection="1">
      <alignment vertical="center" wrapText="1"/>
      <protection hidden="1"/>
    </xf>
    <xf numFmtId="0" fontId="94" fillId="0" borderId="0" xfId="0" applyFont="1" applyAlignment="1" applyProtection="1">
      <alignment vertical="center"/>
      <protection hidden="1"/>
    </xf>
    <xf numFmtId="173" fontId="26" fillId="0" borderId="0" xfId="0" applyNumberFormat="1" applyFont="1" applyAlignment="1" applyProtection="1">
      <alignment horizontal="left" vertical="center"/>
      <protection hidden="1"/>
    </xf>
    <xf numFmtId="0" fontId="5" fillId="0" borderId="0" xfId="0" applyFont="1" applyAlignment="1" applyProtection="1">
      <alignment horizontal="left" vertical="center"/>
      <protection hidden="1"/>
    </xf>
    <xf numFmtId="0" fontId="58" fillId="0" borderId="5" xfId="51" applyFont="1" applyBorder="1" applyAlignment="1" applyProtection="1">
      <alignment horizontal="left" vertical="top" wrapText="1"/>
      <protection hidden="1"/>
    </xf>
    <xf numFmtId="0" fontId="58" fillId="0" borderId="30" xfId="51" applyFont="1" applyBorder="1" applyAlignment="1" applyProtection="1">
      <alignment horizontal="left" vertical="top" wrapText="1"/>
      <protection hidden="1"/>
    </xf>
    <xf numFmtId="0" fontId="58" fillId="0" borderId="19" xfId="51" applyFont="1" applyBorder="1" applyAlignment="1" applyProtection="1">
      <alignment horizontal="justify" vertical="center"/>
      <protection hidden="1"/>
    </xf>
    <xf numFmtId="0" fontId="58" fillId="0" borderId="5" xfId="51" applyFont="1" applyBorder="1" applyAlignment="1" applyProtection="1">
      <alignment horizontal="left" vertical="top"/>
      <protection hidden="1"/>
    </xf>
    <xf numFmtId="0" fontId="58" fillId="0" borderId="30" xfId="51" applyFont="1" applyBorder="1" applyAlignment="1" applyProtection="1">
      <alignment horizontal="left" vertical="top"/>
      <protection hidden="1"/>
    </xf>
    <xf numFmtId="0" fontId="61" fillId="0" borderId="7" xfId="51" applyFont="1" applyBorder="1" applyAlignment="1" applyProtection="1">
      <alignment horizontal="center" vertical="center" textRotation="90"/>
      <protection hidden="1"/>
    </xf>
    <xf numFmtId="0" fontId="61" fillId="0" borderId="14" xfId="51" applyFont="1" applyBorder="1" applyAlignment="1" applyProtection="1">
      <alignment horizontal="center" vertical="center" textRotation="90"/>
      <protection hidden="1"/>
    </xf>
    <xf numFmtId="0" fontId="61" fillId="0" borderId="13" xfId="51" applyFont="1" applyBorder="1" applyAlignment="1" applyProtection="1">
      <alignment horizontal="center" vertical="center" textRotation="90"/>
      <protection hidden="1"/>
    </xf>
    <xf numFmtId="0" fontId="10" fillId="3" borderId="3" xfId="51" applyFont="1" applyFill="1" applyBorder="1" applyAlignment="1" applyProtection="1">
      <alignment horizontal="center" vertical="center"/>
      <protection hidden="1"/>
    </xf>
    <xf numFmtId="0" fontId="11" fillId="11" borderId="33" xfId="51" applyFont="1" applyFill="1" applyBorder="1" applyAlignment="1" applyProtection="1">
      <alignment horizontal="center" vertical="center" wrapText="1"/>
      <protection hidden="1"/>
    </xf>
    <xf numFmtId="0" fontId="11" fillId="11" borderId="24" xfId="51" applyFont="1" applyFill="1" applyBorder="1" applyAlignment="1" applyProtection="1">
      <alignment horizontal="center" vertical="center" wrapText="1"/>
      <protection hidden="1"/>
    </xf>
    <xf numFmtId="0" fontId="11" fillId="11" borderId="34" xfId="51" applyFont="1" applyFill="1" applyBorder="1" applyAlignment="1" applyProtection="1">
      <alignment horizontal="center" vertical="center" wrapText="1"/>
      <protection hidden="1"/>
    </xf>
    <xf numFmtId="0" fontId="30" fillId="0" borderId="24" xfId="51" applyFont="1" applyBorder="1" applyAlignment="1" applyProtection="1">
      <alignment horizontal="center" vertical="center"/>
      <protection hidden="1"/>
    </xf>
    <xf numFmtId="0" fontId="30" fillId="0" borderId="34" xfId="51" applyFont="1" applyBorder="1" applyAlignment="1" applyProtection="1">
      <alignment horizontal="center" vertical="center"/>
      <protection hidden="1"/>
    </xf>
    <xf numFmtId="0" fontId="30" fillId="0" borderId="0" xfId="51" applyFont="1" applyAlignment="1" applyProtection="1">
      <alignment horizontal="center" vertical="center"/>
      <protection hidden="1"/>
    </xf>
    <xf numFmtId="0" fontId="30" fillId="0" borderId="8" xfId="51" applyFont="1" applyBorder="1" applyAlignment="1" applyProtection="1">
      <alignment horizontal="center" vertical="center"/>
      <protection hidden="1"/>
    </xf>
    <xf numFmtId="0" fontId="30" fillId="0" borderId="4" xfId="51" applyFont="1" applyBorder="1" applyAlignment="1" applyProtection="1">
      <alignment horizontal="center" vertical="center"/>
      <protection hidden="1"/>
    </xf>
    <xf numFmtId="0" fontId="30" fillId="0" borderId="9" xfId="51" applyFont="1" applyBorder="1" applyAlignment="1" applyProtection="1">
      <alignment horizontal="center" vertical="center"/>
      <protection hidden="1"/>
    </xf>
    <xf numFmtId="0" fontId="77" fillId="0" borderId="7" xfId="51" applyFont="1" applyBorder="1" applyAlignment="1" applyProtection="1">
      <alignment horizontal="center" vertical="center" textRotation="90"/>
      <protection hidden="1"/>
    </xf>
    <xf numFmtId="0" fontId="77" fillId="0" borderId="14" xfId="51" applyFont="1" applyBorder="1" applyAlignment="1" applyProtection="1">
      <alignment horizontal="center" vertical="center" textRotation="90"/>
      <protection hidden="1"/>
    </xf>
    <xf numFmtId="0" fontId="77" fillId="0" borderId="13" xfId="51" applyFont="1" applyBorder="1" applyAlignment="1" applyProtection="1">
      <alignment horizontal="center" vertical="center" textRotation="90"/>
      <protection hidden="1"/>
    </xf>
    <xf numFmtId="0" fontId="59" fillId="0" borderId="0" xfId="51" applyFont="1"/>
    <xf numFmtId="0" fontId="58" fillId="0" borderId="5" xfId="51" applyFont="1" applyBorder="1" applyAlignment="1" applyProtection="1">
      <alignment horizontal="justify" vertical="center"/>
      <protection hidden="1"/>
    </xf>
    <xf numFmtId="0" fontId="44" fillId="0" borderId="0" xfId="51" applyFont="1" applyAlignment="1" applyProtection="1">
      <alignment horizontal="center" vertical="center"/>
      <protection hidden="1"/>
    </xf>
    <xf numFmtId="0" fontId="69" fillId="6" borderId="3" xfId="51" applyFont="1" applyFill="1" applyBorder="1" applyAlignment="1" applyProtection="1">
      <alignment horizontal="justify" vertical="center"/>
      <protection hidden="1"/>
    </xf>
    <xf numFmtId="0" fontId="69" fillId="6" borderId="10" xfId="51" applyFont="1" applyFill="1" applyBorder="1" applyAlignment="1" applyProtection="1">
      <alignment horizontal="justify" vertical="center"/>
      <protection hidden="1"/>
    </xf>
    <xf numFmtId="0" fontId="2" fillId="2" borderId="29" xfId="47" applyFill="1" applyBorder="1" applyAlignment="1" applyProtection="1">
      <alignment horizontal="left" vertical="center"/>
      <protection locked="0"/>
    </xf>
    <xf numFmtId="0" fontId="9" fillId="2" borderId="35" xfId="47" applyFont="1" applyFill="1" applyBorder="1" applyAlignment="1" applyProtection="1">
      <alignment horizontal="left" vertical="center"/>
      <protection locked="0"/>
    </xf>
    <xf numFmtId="0" fontId="9" fillId="2" borderId="15" xfId="47" applyFont="1" applyFill="1" applyBorder="1" applyAlignment="1" applyProtection="1">
      <alignment horizontal="left" vertical="center"/>
      <protection locked="0"/>
    </xf>
    <xf numFmtId="0" fontId="5" fillId="0" borderId="6" xfId="49" applyFont="1" applyBorder="1" applyAlignment="1" applyProtection="1">
      <alignment horizontal="left" vertical="center" wrapText="1"/>
      <protection hidden="1"/>
    </xf>
    <xf numFmtId="0" fontId="9" fillId="2" borderId="6" xfId="48" applyFont="1" applyFill="1" applyBorder="1" applyAlignment="1" applyProtection="1">
      <alignment horizontal="center" vertical="center"/>
      <protection locked="0" hidden="1"/>
    </xf>
    <xf numFmtId="0" fontId="2" fillId="2" borderId="35" xfId="47" applyFill="1" applyBorder="1" applyAlignment="1" applyProtection="1">
      <alignment horizontal="left" vertical="center"/>
      <protection locked="0"/>
    </xf>
    <xf numFmtId="0" fontId="2" fillId="2" borderId="15" xfId="47" applyFill="1" applyBorder="1" applyAlignment="1" applyProtection="1">
      <alignment horizontal="left" vertical="center"/>
      <protection locked="0"/>
    </xf>
    <xf numFmtId="0" fontId="11" fillId="11" borderId="33" xfId="51" applyFont="1" applyFill="1" applyBorder="1" applyAlignment="1" applyProtection="1">
      <alignment horizontal="left" vertical="center" wrapText="1"/>
      <protection hidden="1"/>
    </xf>
    <xf numFmtId="0" fontId="11" fillId="11" borderId="24" xfId="51" applyFont="1" applyFill="1" applyBorder="1" applyAlignment="1" applyProtection="1">
      <alignment horizontal="left" vertical="center" wrapText="1"/>
      <protection hidden="1"/>
    </xf>
    <xf numFmtId="0" fontId="10" fillId="0" borderId="0" xfId="47" applyFont="1" applyAlignment="1" applyProtection="1">
      <alignment horizontal="center" vertical="center"/>
      <protection hidden="1"/>
    </xf>
    <xf numFmtId="0" fontId="36" fillId="5" borderId="0" xfId="47" applyFont="1" applyFill="1" applyAlignment="1" applyProtection="1">
      <alignment horizontal="center" vertical="center"/>
      <protection hidden="1"/>
    </xf>
    <xf numFmtId="0" fontId="5" fillId="2" borderId="26" xfId="47" applyFont="1" applyFill="1" applyBorder="1" applyAlignment="1" applyProtection="1">
      <alignment horizontal="center" vertical="center"/>
      <protection locked="0"/>
    </xf>
    <xf numFmtId="0" fontId="5" fillId="2" borderId="3" xfId="47" applyFont="1" applyFill="1" applyBorder="1" applyAlignment="1" applyProtection="1">
      <alignment horizontal="center" vertical="center"/>
      <protection locked="0"/>
    </xf>
    <xf numFmtId="0" fontId="5" fillId="2" borderId="10" xfId="47" applyFont="1" applyFill="1" applyBorder="1" applyAlignment="1" applyProtection="1">
      <alignment horizontal="center" vertical="center"/>
      <protection locked="0"/>
    </xf>
    <xf numFmtId="0" fontId="9" fillId="2" borderId="26" xfId="47" applyFont="1" applyFill="1" applyBorder="1" applyAlignment="1" applyProtection="1">
      <alignment horizontal="center" vertical="center" wrapText="1"/>
      <protection locked="0"/>
    </xf>
    <xf numFmtId="0" fontId="9" fillId="2" borderId="3" xfId="47" applyFont="1" applyFill="1" applyBorder="1" applyAlignment="1" applyProtection="1">
      <alignment horizontal="center" vertical="center" wrapText="1"/>
      <protection locked="0"/>
    </xf>
    <xf numFmtId="0" fontId="9" fillId="2" borderId="10" xfId="47" applyFont="1" applyFill="1" applyBorder="1" applyAlignment="1" applyProtection="1">
      <alignment horizontal="center" vertical="center" wrapText="1"/>
      <protection locked="0"/>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2" applyAlignment="1" applyProtection="1">
      <alignment horizontal="left" vertical="center" wrapText="1"/>
      <protection hidden="1"/>
    </xf>
    <xf numFmtId="0" fontId="10" fillId="0" borderId="0" xfId="0" applyFont="1" applyAlignment="1" applyProtection="1">
      <alignment horizontal="center" vertical="center"/>
      <protection hidden="1"/>
    </xf>
    <xf numFmtId="0" fontId="10" fillId="0" borderId="0" xfId="52" applyFont="1" applyAlignment="1" applyProtection="1">
      <alignment horizontal="left" vertical="center"/>
      <protection hidden="1"/>
    </xf>
    <xf numFmtId="0" fontId="79" fillId="0" borderId="0" xfId="0" applyFont="1" applyAlignment="1" applyProtection="1">
      <alignment horizontal="justify" vertical="center"/>
      <protection hidden="1"/>
    </xf>
    <xf numFmtId="0" fontId="10" fillId="0" borderId="4" xfId="0" applyFont="1" applyBorder="1" applyAlignment="1" applyProtection="1">
      <alignment horizontal="left" vertical="top"/>
      <protection hidden="1"/>
    </xf>
    <xf numFmtId="0" fontId="9" fillId="0" borderId="0" xfId="52"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 fillId="2" borderId="5" xfId="0" applyFont="1" applyFill="1" applyBorder="1" applyAlignment="1" applyProtection="1">
      <alignment horizontal="justify" vertical="center" wrapText="1"/>
      <protection locked="0"/>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0" xfId="0" applyFont="1" applyBorder="1" applyAlignment="1" applyProtection="1">
      <alignment horizontal="center" vertical="center" wrapText="1"/>
      <protection hidden="1"/>
    </xf>
    <xf numFmtId="0" fontId="44" fillId="0" borderId="0" xfId="0" applyFont="1" applyAlignment="1" applyProtection="1">
      <alignment horizontal="center" vertical="center"/>
      <protection hidden="1"/>
    </xf>
    <xf numFmtId="0" fontId="10" fillId="0" borderId="7" xfId="0" applyFont="1" applyBorder="1" applyAlignment="1" applyProtection="1">
      <alignment horizontal="center" vertical="center"/>
      <protection hidden="1"/>
    </xf>
    <xf numFmtId="0" fontId="0" fillId="0" borderId="13" xfId="0" applyBorder="1" applyAlignment="1">
      <alignment horizontal="center" vertical="center"/>
    </xf>
    <xf numFmtId="0" fontId="10" fillId="0" borderId="7" xfId="0" applyFont="1" applyBorder="1" applyAlignment="1" applyProtection="1">
      <alignment horizontal="center" vertical="center" wrapText="1"/>
      <protection hidden="1"/>
    </xf>
    <xf numFmtId="0" fontId="10" fillId="0" borderId="13" xfId="0" applyFont="1" applyBorder="1" applyAlignment="1" applyProtection="1">
      <alignment horizontal="center" vertical="center" wrapText="1"/>
      <protection hidden="1"/>
    </xf>
    <xf numFmtId="0" fontId="0" fillId="0" borderId="13"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0"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3"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5" fillId="0" borderId="0" xfId="52" applyFont="1" applyAlignment="1" applyProtection="1">
      <alignment horizontal="left"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2"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10" fillId="2" borderId="26" xfId="0" applyFont="1" applyFill="1" applyBorder="1" applyAlignment="1" applyProtection="1">
      <alignment horizontal="center" vertical="center" wrapText="1"/>
      <protection locked="0"/>
    </xf>
    <xf numFmtId="0" fontId="10" fillId="2" borderId="3"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0"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10" fillId="2" borderId="6" xfId="0" applyFont="1" applyFill="1" applyBorder="1" applyAlignment="1" applyProtection="1">
      <alignment horizontal="center" vertical="center" wrapText="1"/>
      <protection locked="0"/>
    </xf>
    <xf numFmtId="0" fontId="75" fillId="0" borderId="0" xfId="0" applyFont="1" applyAlignment="1" applyProtection="1">
      <alignment horizontal="center" vertical="center"/>
      <protection hidden="1"/>
    </xf>
    <xf numFmtId="0" fontId="11" fillId="11" borderId="11" xfId="51" applyFont="1" applyFill="1" applyBorder="1" applyAlignment="1" applyProtection="1">
      <alignment horizontal="center" vertical="center" wrapText="1"/>
      <protection hidden="1"/>
    </xf>
    <xf numFmtId="0" fontId="11" fillId="11" borderId="0" xfId="51" applyFont="1" applyFill="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8" fillId="0" borderId="7"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45" fillId="0" borderId="0" xfId="0" applyFont="1" applyAlignment="1" applyProtection="1">
      <alignment horizontal="left" vertical="center"/>
      <protection hidden="1"/>
    </xf>
    <xf numFmtId="0" fontId="9" fillId="0" borderId="0" xfId="0" applyFont="1" applyAlignment="1" applyProtection="1">
      <alignment horizontal="left" vertical="top" wrapText="1"/>
      <protection hidden="1"/>
    </xf>
    <xf numFmtId="0" fontId="8" fillId="0" borderId="33"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8" fillId="0" borderId="0" xfId="0" applyFont="1" applyAlignment="1">
      <alignment horizontal="justify" vertical="center" wrapText="1"/>
    </xf>
    <xf numFmtId="0" fontId="79" fillId="0" borderId="0" xfId="0" quotePrefix="1" applyFont="1" applyAlignment="1">
      <alignment horizontal="left" vertical="center" wrapText="1"/>
    </xf>
    <xf numFmtId="0" fontId="79" fillId="0" borderId="0" xfId="0" applyFont="1" applyAlignment="1">
      <alignment horizontal="left" vertical="center" wrapText="1"/>
    </xf>
    <xf numFmtId="0" fontId="8" fillId="0" borderId="4" xfId="0" applyFont="1" applyBorder="1" applyAlignment="1" applyProtection="1">
      <alignment horizontal="left" vertical="top" wrapText="1"/>
      <protection hidden="1"/>
    </xf>
    <xf numFmtId="0" fontId="62" fillId="11" borderId="11" xfId="51" applyFont="1" applyFill="1" applyBorder="1" applyAlignment="1" applyProtection="1">
      <alignment horizontal="center" vertical="center" wrapText="1"/>
      <protection hidden="1"/>
    </xf>
    <xf numFmtId="0" fontId="62" fillId="11" borderId="0" xfId="51" applyFont="1" applyFill="1" applyAlignment="1" applyProtection="1">
      <alignment horizontal="center" vertical="center" wrapText="1"/>
      <protection hidden="1"/>
    </xf>
    <xf numFmtId="0" fontId="8" fillId="12"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10" fillId="0" borderId="4" xfId="39" applyFont="1" applyBorder="1" applyAlignment="1" applyProtection="1">
      <alignment horizontal="left" vertical="center"/>
      <protection hidden="1"/>
    </xf>
    <xf numFmtId="0" fontId="9" fillId="0" borderId="26" xfId="35" applyFont="1" applyBorder="1" applyAlignment="1" applyProtection="1">
      <alignment horizontal="justify" vertical="top" wrapText="1"/>
      <protection hidden="1"/>
    </xf>
    <xf numFmtId="0" fontId="9" fillId="0" borderId="3" xfId="35" applyFont="1" applyBorder="1" applyAlignment="1" applyProtection="1">
      <alignment horizontal="justify" vertical="top" wrapText="1"/>
      <protection hidden="1"/>
    </xf>
    <xf numFmtId="0" fontId="9" fillId="0" borderId="10" xfId="35" applyFont="1" applyBorder="1" applyAlignment="1" applyProtection="1">
      <alignment horizontal="justify" vertical="top" wrapText="1"/>
      <protection hidden="1"/>
    </xf>
    <xf numFmtId="0" fontId="10" fillId="13"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10" fillId="0" borderId="0" xfId="52" applyFont="1" applyAlignment="1" applyProtection="1">
      <alignment horizontal="left" vertical="center" wrapText="1"/>
      <protection hidden="1"/>
    </xf>
    <xf numFmtId="0" fontId="9" fillId="0" borderId="4" xfId="39" applyFont="1" applyBorder="1" applyAlignment="1" applyProtection="1">
      <alignment horizontal="left" vertical="center" wrapText="1"/>
      <protection hidden="1"/>
    </xf>
    <xf numFmtId="0" fontId="10" fillId="8" borderId="26" xfId="39" applyFont="1" applyFill="1" applyBorder="1" applyAlignment="1" applyProtection="1">
      <alignment horizontal="left" vertical="center" wrapText="1"/>
      <protection hidden="1"/>
    </xf>
    <xf numFmtId="0" fontId="10" fillId="8" borderId="3" xfId="39" applyFont="1" applyFill="1" applyBorder="1" applyAlignment="1" applyProtection="1">
      <alignment horizontal="left" vertical="center" wrapText="1"/>
      <protection hidden="1"/>
    </xf>
    <xf numFmtId="0" fontId="10" fillId="8" borderId="10" xfId="39" applyFont="1" applyFill="1" applyBorder="1" applyAlignment="1" applyProtection="1">
      <alignment horizontal="left" vertical="center" wrapText="1"/>
      <protection hidden="1"/>
    </xf>
    <xf numFmtId="0" fontId="9" fillId="0" borderId="26" xfId="37" applyFont="1" applyBorder="1" applyAlignment="1" applyProtection="1">
      <alignment horizontal="center" vertical="center" wrapText="1"/>
      <protection hidden="1"/>
    </xf>
    <xf numFmtId="0" fontId="9" fillId="0" borderId="10" xfId="37" applyFont="1" applyBorder="1" applyAlignment="1" applyProtection="1">
      <alignment horizontal="center" vertical="center" wrapText="1"/>
      <protection hidden="1"/>
    </xf>
    <xf numFmtId="0" fontId="10" fillId="9" borderId="26" xfId="37" applyFont="1" applyFill="1" applyBorder="1" applyAlignment="1" applyProtection="1">
      <alignment horizontal="left" vertical="center" wrapText="1"/>
      <protection hidden="1"/>
    </xf>
    <xf numFmtId="0" fontId="10" fillId="9" borderId="3" xfId="37" applyFont="1" applyFill="1" applyBorder="1" applyAlignment="1" applyProtection="1">
      <alignment horizontal="left" vertical="center" wrapText="1"/>
      <protection hidden="1"/>
    </xf>
    <xf numFmtId="0" fontId="10" fillId="9" borderId="10" xfId="37" applyFont="1" applyFill="1" applyBorder="1" applyAlignment="1" applyProtection="1">
      <alignment horizontal="left" vertical="center" wrapText="1"/>
      <protection hidden="1"/>
    </xf>
    <xf numFmtId="0" fontId="74" fillId="0" borderId="3" xfId="38" applyFont="1" applyBorder="1" applyAlignment="1">
      <alignment horizontal="left" vertical="top" wrapText="1"/>
    </xf>
    <xf numFmtId="0" fontId="74" fillId="0" borderId="10" xfId="38" applyFont="1" applyBorder="1" applyAlignment="1">
      <alignment horizontal="left" vertical="top" wrapText="1"/>
    </xf>
    <xf numFmtId="0" fontId="76" fillId="0" borderId="3" xfId="38" applyFont="1" applyBorder="1" applyAlignment="1">
      <alignment horizontal="left" vertical="top" wrapText="1"/>
    </xf>
    <xf numFmtId="0" fontId="76" fillId="0" borderId="10" xfId="38" applyFont="1" applyBorder="1" applyAlignment="1">
      <alignment horizontal="left" vertical="top" wrapText="1"/>
    </xf>
    <xf numFmtId="0" fontId="10" fillId="9" borderId="26" xfId="39" applyFont="1" applyFill="1" applyBorder="1" applyAlignment="1" applyProtection="1">
      <alignment horizontal="left" vertical="center" wrapText="1"/>
      <protection hidden="1"/>
    </xf>
    <xf numFmtId="0" fontId="10" fillId="9" borderId="3" xfId="39" applyFont="1" applyFill="1" applyBorder="1" applyAlignment="1" applyProtection="1">
      <alignment horizontal="left" vertical="center" wrapText="1"/>
      <protection hidden="1"/>
    </xf>
    <xf numFmtId="0" fontId="10" fillId="9" borderId="10" xfId="39" applyFont="1" applyFill="1" applyBorder="1" applyAlignment="1" applyProtection="1">
      <alignment horizontal="left" vertical="center" wrapText="1"/>
      <protection hidden="1"/>
    </xf>
    <xf numFmtId="0" fontId="10" fillId="0" borderId="26" xfId="39" applyFont="1" applyBorder="1" applyAlignment="1" applyProtection="1">
      <alignment horizontal="center" vertical="center" wrapText="1"/>
      <protection hidden="1"/>
    </xf>
    <xf numFmtId="0" fontId="10" fillId="0" borderId="10" xfId="39" applyFont="1" applyBorder="1" applyAlignment="1" applyProtection="1">
      <alignment horizontal="center" vertical="center" wrapText="1"/>
      <protection hidden="1"/>
    </xf>
    <xf numFmtId="0" fontId="74" fillId="0" borderId="26" xfId="39" applyFont="1" applyBorder="1" applyAlignment="1" applyProtection="1">
      <alignment horizontal="left" vertical="center" wrapText="1"/>
      <protection hidden="1"/>
    </xf>
    <xf numFmtId="0" fontId="74" fillId="0" borderId="3" xfId="39" applyFont="1" applyBorder="1" applyAlignment="1" applyProtection="1">
      <alignment horizontal="left" vertical="center" wrapText="1"/>
      <protection hidden="1"/>
    </xf>
    <xf numFmtId="0" fontId="74" fillId="0" borderId="10" xfId="39" applyFont="1" applyBorder="1" applyAlignment="1" applyProtection="1">
      <alignment horizontal="left" vertical="center" wrapText="1"/>
      <protection hidden="1"/>
    </xf>
    <xf numFmtId="0" fontId="85" fillId="0" borderId="0" xfId="39" applyFont="1" applyAlignment="1" applyProtection="1">
      <alignment horizontal="center" vertical="center"/>
      <protection hidden="1"/>
    </xf>
    <xf numFmtId="0" fontId="10" fillId="9" borderId="26" xfId="38" applyFont="1" applyFill="1" applyBorder="1" applyAlignment="1" applyProtection="1">
      <alignment horizontal="left" vertical="center" wrapText="1"/>
      <protection hidden="1"/>
    </xf>
    <xf numFmtId="0" fontId="10" fillId="9" borderId="3" xfId="38" applyFont="1" applyFill="1" applyBorder="1" applyAlignment="1" applyProtection="1">
      <alignment horizontal="left" vertical="center" wrapText="1"/>
      <protection hidden="1"/>
    </xf>
    <xf numFmtId="0" fontId="10" fillId="9" borderId="10" xfId="38" applyFont="1" applyFill="1" applyBorder="1" applyAlignment="1" applyProtection="1">
      <alignment horizontal="left" vertical="center" wrapText="1"/>
      <protection hidden="1"/>
    </xf>
    <xf numFmtId="0" fontId="66" fillId="0" borderId="6" xfId="39" applyFont="1" applyBorder="1" applyAlignment="1" applyProtection="1">
      <alignment horizontal="center" vertical="center"/>
      <protection hidden="1"/>
    </xf>
    <xf numFmtId="0" fontId="10" fillId="0" borderId="26" xfId="39" applyFont="1" applyBorder="1" applyAlignment="1" applyProtection="1">
      <alignment horizontal="left" vertical="center" wrapText="1"/>
      <protection hidden="1"/>
    </xf>
    <xf numFmtId="0" fontId="10" fillId="0" borderId="3" xfId="39" applyFont="1" applyBorder="1" applyAlignment="1" applyProtection="1">
      <alignment horizontal="left" vertical="center" wrapText="1"/>
      <protection hidden="1"/>
    </xf>
    <xf numFmtId="0" fontId="10" fillId="0" borderId="10" xfId="39" applyFont="1" applyBorder="1" applyAlignment="1" applyProtection="1">
      <alignment horizontal="left" vertical="center" wrapText="1"/>
      <protection hidden="1"/>
    </xf>
    <xf numFmtId="0" fontId="10" fillId="9" borderId="6" xfId="39" applyFont="1" applyFill="1" applyBorder="1" applyAlignment="1" applyProtection="1">
      <alignment horizontal="left" vertical="center" wrapText="1"/>
      <protection hidden="1"/>
    </xf>
    <xf numFmtId="0" fontId="9" fillId="0" borderId="26" xfId="39" applyFont="1" applyBorder="1" applyAlignment="1" applyProtection="1">
      <alignment horizontal="left" vertical="center"/>
      <protection hidden="1"/>
    </xf>
    <xf numFmtId="0" fontId="9" fillId="0" borderId="3" xfId="39" applyFont="1" applyBorder="1" applyAlignment="1" applyProtection="1">
      <alignment horizontal="left" vertical="center"/>
      <protection hidden="1"/>
    </xf>
    <xf numFmtId="0" fontId="9" fillId="0" borderId="10" xfId="39" applyFont="1" applyBorder="1" applyAlignment="1" applyProtection="1">
      <alignment horizontal="left" vertical="center"/>
      <protection hidden="1"/>
    </xf>
    <xf numFmtId="0" fontId="89" fillId="0" borderId="0" xfId="0" applyFont="1" applyAlignment="1" applyProtection="1">
      <alignment horizontal="center" vertical="center"/>
      <protection hidden="1"/>
    </xf>
    <xf numFmtId="0" fontId="72" fillId="0" borderId="29" xfId="33" applyFont="1" applyBorder="1" applyAlignment="1" applyProtection="1">
      <alignment horizontal="center" vertical="center"/>
      <protection hidden="1"/>
    </xf>
    <xf numFmtId="0" fontId="72" fillId="0" borderId="35" xfId="33" applyFont="1" applyBorder="1" applyAlignment="1" applyProtection="1">
      <alignment horizontal="center" vertical="center"/>
      <protection hidden="1"/>
    </xf>
    <xf numFmtId="0" fontId="72" fillId="0" borderId="15"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5" fillId="0" borderId="0" xfId="0" applyFont="1" applyAlignment="1" applyProtection="1">
      <alignment horizontal="center" vertical="center" wrapText="1"/>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center" vertical="top"/>
      <protection hidden="1"/>
    </xf>
    <xf numFmtId="0" fontId="8" fillId="0" borderId="0" xfId="0" applyFont="1" applyAlignment="1" applyProtection="1">
      <alignment horizontal="center" vertical="top"/>
      <protection hidden="1"/>
    </xf>
    <xf numFmtId="0" fontId="5" fillId="0" borderId="0" xfId="0" applyFont="1" applyAlignment="1" applyProtection="1">
      <alignment horizontal="left" vertical="top" wrapText="1" indent="5"/>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4" fillId="4" borderId="0" xfId="0" applyFont="1" applyFill="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8" fillId="0" borderId="0" xfId="0" applyFont="1" applyAlignment="1">
      <alignment horizontal="left" vertical="top"/>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2" borderId="7" xfId="0" applyFont="1" applyFill="1" applyBorder="1" applyAlignment="1" applyProtection="1">
      <alignment horizontal="left" vertical="top" wrapText="1"/>
      <protection locked="0"/>
    </xf>
    <xf numFmtId="0" fontId="9" fillId="2" borderId="13" xfId="0" applyFont="1" applyFill="1" applyBorder="1" applyAlignment="1" applyProtection="1">
      <alignment horizontal="left" vertical="top" wrapText="1"/>
      <protection locked="0"/>
    </xf>
    <xf numFmtId="0" fontId="9" fillId="0" borderId="12"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9" xfId="0" applyFont="1" applyBorder="1" applyAlignment="1" applyProtection="1">
      <alignment horizontal="justify" vertical="top" wrapText="1"/>
      <protection hidden="1"/>
    </xf>
    <xf numFmtId="0" fontId="9" fillId="0" borderId="1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10" fillId="0" borderId="0" xfId="0" applyFont="1" applyAlignment="1">
      <alignment horizontal="left" vertical="top" wrapText="1"/>
    </xf>
    <xf numFmtId="0" fontId="66" fillId="0" borderId="0" xfId="0" applyFont="1" applyAlignment="1">
      <alignment horizontal="left" vertical="top" wrapText="1"/>
    </xf>
    <xf numFmtId="0" fontId="56" fillId="0" borderId="0" xfId="0" applyFont="1" applyAlignment="1">
      <alignment horizontal="left" vertical="center" wrapText="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6"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6"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36" xfId="0" applyFont="1" applyBorder="1" applyAlignment="1" applyProtection="1">
      <alignment horizontal="left" vertical="center" wrapText="1"/>
      <protection hidden="1"/>
    </xf>
    <xf numFmtId="0" fontId="9" fillId="0" borderId="37"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5" xfId="0" applyFont="1" applyBorder="1" applyAlignment="1" applyProtection="1">
      <alignment horizontal="left" vertical="center"/>
      <protection hidden="1"/>
    </xf>
    <xf numFmtId="0" fontId="9" fillId="0" borderId="15" xfId="0" applyFont="1" applyBorder="1" applyAlignment="1" applyProtection="1">
      <alignment horizontal="left" vertical="center"/>
      <protection hidden="1"/>
    </xf>
    <xf numFmtId="0" fontId="48" fillId="0" borderId="0" xfId="0" applyFont="1" applyAlignment="1">
      <alignment horizontal="left"/>
    </xf>
    <xf numFmtId="0" fontId="48" fillId="0" borderId="24" xfId="0" applyFont="1" applyBorder="1" applyAlignment="1">
      <alignment horizontal="left"/>
    </xf>
    <xf numFmtId="0" fontId="9" fillId="0" borderId="0" xfId="0" applyFont="1" applyAlignment="1" applyProtection="1">
      <alignment vertical="top" wrapText="1"/>
      <protection hidden="1"/>
    </xf>
    <xf numFmtId="0" fontId="10" fillId="12" borderId="0" xfId="0" applyFont="1" applyFill="1" applyAlignment="1" applyProtection="1">
      <alignment horizontal="justify" vertical="center" wrapText="1"/>
      <protection hidden="1"/>
    </xf>
    <xf numFmtId="0" fontId="9" fillId="0" borderId="0" xfId="52" applyAlignment="1" applyProtection="1">
      <alignment horizontal="left" vertical="center"/>
      <protection hidden="1"/>
    </xf>
    <xf numFmtId="0" fontId="44" fillId="0" borderId="0" xfId="0" applyFont="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66" fillId="0" borderId="0" xfId="0" applyFont="1" applyAlignment="1" applyProtection="1">
      <alignment horizontal="justify" vertical="center" wrapText="1"/>
      <protection hidden="1"/>
    </xf>
    <xf numFmtId="0" fontId="9" fillId="0" borderId="6" xfId="0" applyFont="1" applyBorder="1" applyAlignment="1" applyProtection="1">
      <alignment horizontal="center" vertical="top" wrapText="1"/>
      <protection hidden="1"/>
    </xf>
    <xf numFmtId="0" fontId="9" fillId="2" borderId="6" xfId="0" applyFont="1" applyFill="1" applyBorder="1" applyAlignment="1" applyProtection="1">
      <alignment horizontal="center" vertical="top" wrapText="1"/>
      <protection locked="0"/>
    </xf>
    <xf numFmtId="0" fontId="9" fillId="0" borderId="3" xfId="0" applyFont="1" applyBorder="1" applyAlignment="1" applyProtection="1">
      <alignment horizontal="center" vertical="center" wrapText="1"/>
      <protection hidden="1"/>
    </xf>
    <xf numFmtId="0" fontId="22" fillId="0" borderId="0" xfId="0"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0" fontId="34" fillId="2" borderId="6"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protection hidden="1"/>
    </xf>
    <xf numFmtId="0" fontId="9" fillId="0" borderId="0" xfId="0" applyFont="1" applyAlignment="1" applyProtection="1">
      <alignment horizontal="center"/>
      <protection hidden="1"/>
    </xf>
    <xf numFmtId="0" fontId="9" fillId="2" borderId="6" xfId="0" applyFont="1" applyFill="1" applyBorder="1" applyAlignment="1" applyProtection="1">
      <alignment horizontal="right" vertical="top" wrapText="1"/>
      <protection locked="0"/>
    </xf>
    <xf numFmtId="0" fontId="9" fillId="0" borderId="0" xfId="0" applyFont="1" applyAlignment="1" applyProtection="1">
      <alignment horizontal="left"/>
      <protection hidden="1"/>
    </xf>
    <xf numFmtId="0" fontId="9" fillId="2" borderId="16" xfId="0" applyFont="1" applyFill="1" applyBorder="1" applyAlignment="1" applyProtection="1">
      <alignment horizontal="left" vertical="top" wrapText="1"/>
      <protection locked="0"/>
    </xf>
    <xf numFmtId="0" fontId="9" fillId="0" borderId="6" xfId="0" applyFont="1" applyBorder="1" applyAlignment="1" applyProtection="1">
      <alignment horizontal="justify" vertical="center" wrapText="1"/>
      <protection hidden="1"/>
    </xf>
    <xf numFmtId="0" fontId="9" fillId="2" borderId="1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3" xfId="0" applyFont="1" applyBorder="1" applyAlignment="1" applyProtection="1">
      <alignment horizontal="left" vertical="center" wrapText="1"/>
      <protection hidden="1"/>
    </xf>
    <xf numFmtId="0" fontId="9" fillId="0" borderId="34" xfId="0" applyFont="1" applyBorder="1" applyAlignment="1" applyProtection="1">
      <alignment horizontal="left" vertical="center" wrapText="1"/>
      <protection hidden="1"/>
    </xf>
    <xf numFmtId="0" fontId="22" fillId="0" borderId="0" xfId="0" applyFont="1" applyAlignment="1" applyProtection="1">
      <alignment horizontal="justify" vertical="top" wrapText="1"/>
      <protection hidden="1"/>
    </xf>
    <xf numFmtId="0" fontId="22" fillId="0" borderId="4" xfId="0" applyFont="1" applyBorder="1" applyAlignment="1" applyProtection="1">
      <alignment horizontal="justify" vertical="top" wrapText="1"/>
      <protection hidden="1"/>
    </xf>
    <xf numFmtId="0" fontId="34" fillId="0" borderId="6" xfId="0" applyFont="1" applyBorder="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10" fillId="0" borderId="4" xfId="37" applyFont="1" applyBorder="1" applyAlignment="1" applyProtection="1">
      <alignment horizontal="right" vertical="top" wrapText="1"/>
      <protection hidden="1"/>
    </xf>
    <xf numFmtId="0" fontId="10" fillId="0" borderId="4" xfId="37" applyFont="1" applyBorder="1" applyAlignment="1" applyProtection="1">
      <alignment horizontal="left" vertical="top" wrapText="1"/>
      <protection hidden="1"/>
    </xf>
    <xf numFmtId="0" fontId="10" fillId="12"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9" fillId="0" borderId="0" xfId="0" applyFont="1" applyAlignment="1" applyProtection="1">
      <alignment horizontal="justify" vertical="top" wrapText="1"/>
      <protection hidden="1"/>
    </xf>
    <xf numFmtId="0" fontId="89" fillId="0" borderId="0" xfId="0" applyFont="1" applyAlignment="1" applyProtection="1">
      <alignment horizontal="center" vertical="center" wrapText="1"/>
      <protection hidden="1"/>
    </xf>
    <xf numFmtId="0" fontId="10" fillId="0" borderId="4" xfId="0" applyFont="1" applyBorder="1" applyAlignment="1" applyProtection="1">
      <alignment vertical="top" wrapText="1"/>
      <protection hidden="1"/>
    </xf>
    <xf numFmtId="0" fontId="9" fillId="0" borderId="0" xfId="0" applyFont="1" applyAlignment="1" applyProtection="1">
      <alignment horizontal="center" vertical="center"/>
      <protection hidden="1"/>
    </xf>
    <xf numFmtId="0" fontId="5"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5" fillId="0" borderId="0" xfId="35" applyFont="1" applyAlignment="1" applyProtection="1">
      <alignment horizontal="left" vertical="top" wrapText="1"/>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8"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justify"/>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justify" vertical="top" wrapText="1"/>
      <protection hidden="1"/>
    </xf>
    <xf numFmtId="0" fontId="9" fillId="0" borderId="0" xfId="35" applyFont="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60" fillId="0" borderId="29" xfId="35" applyFont="1" applyBorder="1" applyAlignment="1" applyProtection="1">
      <alignment horizontal="center" vertical="center"/>
      <protection hidden="1"/>
    </xf>
    <xf numFmtId="0" fontId="60" fillId="0" borderId="35" xfId="35" applyFont="1" applyBorder="1" applyAlignment="1" applyProtection="1">
      <alignment horizontal="center" vertical="center"/>
      <protection hidden="1"/>
    </xf>
    <xf numFmtId="0" fontId="60"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11" fillId="11" borderId="11" xfId="51" applyFont="1" applyFill="1" applyBorder="1" applyAlignment="1" applyProtection="1">
      <alignment horizontal="justify" vertical="center" wrapText="1"/>
      <protection hidden="1"/>
    </xf>
    <xf numFmtId="0" fontId="11" fillId="11" borderId="0" xfId="51" applyFont="1" applyFill="1" applyAlignment="1" applyProtection="1">
      <alignment horizontal="justify" vertical="center" wrapText="1"/>
      <protection hidden="1"/>
    </xf>
    <xf numFmtId="0" fontId="10" fillId="12" borderId="0" xfId="37" applyFont="1" applyFill="1" applyAlignment="1" applyProtection="1">
      <alignment horizontal="center" vertical="center" wrapText="1"/>
      <protection hidden="1"/>
    </xf>
    <xf numFmtId="0" fontId="9" fillId="0" borderId="0" xfId="0" applyFont="1" applyAlignment="1">
      <alignment horizontal="justify" vertical="top" wrapText="1"/>
    </xf>
    <xf numFmtId="0" fontId="9" fillId="0" borderId="0" xfId="0" applyFont="1" applyAlignment="1">
      <alignment horizontal="justify" vertical="top"/>
    </xf>
    <xf numFmtId="0" fontId="9" fillId="0" borderId="0" xfId="0" applyFont="1" applyAlignment="1">
      <alignment horizontal="left" vertical="center"/>
    </xf>
    <xf numFmtId="0" fontId="9" fillId="0" borderId="0" xfId="0" applyFont="1" applyAlignment="1">
      <alignment horizontal="justify" vertical="center"/>
    </xf>
    <xf numFmtId="0" fontId="11" fillId="11" borderId="11" xfId="51" applyFont="1" applyFill="1" applyBorder="1" applyAlignment="1" applyProtection="1">
      <alignment horizontal="left" vertical="center" wrapText="1"/>
      <protection hidden="1"/>
    </xf>
    <xf numFmtId="0" fontId="11" fillId="11" borderId="0" xfId="51" applyFont="1" applyFill="1" applyAlignment="1" applyProtection="1">
      <alignment horizontal="left" vertical="center" wrapText="1"/>
      <protection hidden="1"/>
    </xf>
    <xf numFmtId="0" fontId="9" fillId="0" borderId="0" xfId="0" applyFont="1" applyAlignment="1">
      <alignment horizontal="left" vertical="top"/>
    </xf>
    <xf numFmtId="0" fontId="9" fillId="0" borderId="0" xfId="0" applyFont="1" applyAlignment="1">
      <alignment horizontal="justify" vertical="center" wrapText="1"/>
    </xf>
    <xf numFmtId="0" fontId="83" fillId="0" borderId="0" xfId="0" applyFont="1" applyAlignment="1">
      <alignment horizontal="center" vertical="center"/>
    </xf>
    <xf numFmtId="0" fontId="9" fillId="0" borderId="0" xfId="35" applyFont="1" applyAlignment="1" applyProtection="1">
      <alignment horizontal="justify" vertical="top"/>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center" indent="2"/>
      <protection hidden="1"/>
    </xf>
    <xf numFmtId="0" fontId="9" fillId="2" borderId="5" xfId="35" applyFont="1" applyFill="1" applyBorder="1" applyAlignment="1" applyProtection="1">
      <alignment horizontal="left" vertical="center" wrapText="1"/>
      <protection locked="0"/>
    </xf>
    <xf numFmtId="0" fontId="9" fillId="0" borderId="38" xfId="35" applyFont="1" applyBorder="1" applyAlignment="1" applyProtection="1">
      <alignment horizontal="left" vertical="center" indent="2"/>
      <protection hidden="1"/>
    </xf>
    <xf numFmtId="0" fontId="9" fillId="0" borderId="5" xfId="35" applyFont="1" applyBorder="1" applyAlignment="1" applyProtection="1">
      <alignment horizontal="left" vertical="center" indent="2"/>
      <protection hidden="1"/>
    </xf>
    <xf numFmtId="0" fontId="9" fillId="0" borderId="19" xfId="35" applyFont="1" applyBorder="1" applyAlignment="1" applyProtection="1">
      <alignment horizontal="left" vertical="center" indent="2"/>
      <protection hidden="1"/>
    </xf>
    <xf numFmtId="0" fontId="10" fillId="0" borderId="0" xfId="35" applyFont="1" applyAlignment="1" applyProtection="1">
      <alignment horizontal="left" vertical="center" wrapText="1"/>
      <protection hidden="1"/>
    </xf>
    <xf numFmtId="0" fontId="9" fillId="0" borderId="0" xfId="35" applyFont="1" applyAlignment="1" applyProtection="1">
      <alignment horizontal="left" vertical="center" wrapText="1" indent="2"/>
      <protection hidden="1"/>
    </xf>
    <xf numFmtId="0" fontId="9" fillId="0" borderId="0" xfId="35" applyFont="1" applyAlignment="1" applyProtection="1">
      <alignment horizontal="center" vertical="center" wrapText="1"/>
      <protection hidden="1"/>
    </xf>
    <xf numFmtId="0" fontId="9" fillId="2" borderId="0" xfId="35" applyFont="1" applyFill="1" applyAlignment="1" applyProtection="1">
      <alignment horizontal="center" vertical="center" wrapText="1"/>
      <protection locked="0"/>
    </xf>
    <xf numFmtId="172" fontId="9" fillId="0" borderId="0" xfId="0" applyNumberFormat="1" applyFont="1" applyAlignment="1" applyProtection="1">
      <alignment horizontal="justify" vertical="top" wrapText="1"/>
      <protection hidden="1"/>
    </xf>
    <xf numFmtId="0" fontId="5" fillId="0" borderId="0" xfId="39" applyFont="1" applyAlignment="1" applyProtection="1">
      <alignment horizontal="justify" vertical="top" wrapText="1"/>
      <protection hidden="1"/>
    </xf>
    <xf numFmtId="172" fontId="9" fillId="0" borderId="0" xfId="35" quotePrefix="1" applyNumberFormat="1" applyFont="1" applyAlignment="1" applyProtection="1">
      <alignment horizontal="justify" vertical="top" wrapText="1"/>
      <protection locked="0" hidden="1"/>
    </xf>
    <xf numFmtId="172" fontId="9" fillId="0" borderId="0" xfId="35" applyNumberFormat="1" applyFont="1" applyAlignment="1" applyProtection="1">
      <alignment horizontal="justify" vertical="top" wrapText="1"/>
      <protection locked="0" hidden="1"/>
    </xf>
    <xf numFmtId="172" fontId="9" fillId="0" borderId="0" xfId="35" quotePrefix="1" applyNumberFormat="1" applyFont="1" applyAlignment="1" applyProtection="1">
      <alignment horizontal="left" vertical="top"/>
      <protection locked="0" hidden="1"/>
    </xf>
    <xf numFmtId="172" fontId="9" fillId="0" borderId="0" xfId="35" applyNumberFormat="1" applyFont="1" applyAlignment="1" applyProtection="1">
      <alignment horizontal="left" vertical="top"/>
      <protection locked="0" hidden="1"/>
    </xf>
    <xf numFmtId="0" fontId="9" fillId="0" borderId="0" xfId="0" applyFont="1" applyAlignment="1" applyProtection="1">
      <alignment horizontal="left" vertical="top" wrapText="1"/>
      <protection locked="0" hidden="1"/>
    </xf>
    <xf numFmtId="0" fontId="10" fillId="0" borderId="0" xfId="35" applyFont="1" applyAlignment="1" applyProtection="1">
      <alignment horizontal="left" vertical="center"/>
      <protection hidden="1"/>
    </xf>
    <xf numFmtId="172" fontId="27" fillId="0" borderId="0" xfId="0" applyNumberFormat="1" applyFont="1" applyAlignment="1" applyProtection="1">
      <alignment horizontal="justify" vertical="top" wrapText="1"/>
      <protection hidden="1"/>
    </xf>
    <xf numFmtId="172" fontId="95" fillId="0" borderId="0" xfId="0" applyNumberFormat="1" applyFont="1" applyAlignment="1" applyProtection="1">
      <alignment horizontal="justify" vertical="top" wrapText="1"/>
      <protection hidden="1"/>
    </xf>
    <xf numFmtId="0" fontId="9" fillId="0" borderId="0" xfId="59" applyFont="1" applyAlignment="1" applyProtection="1">
      <alignment horizontal="left" vertical="top"/>
      <protection hidden="1"/>
    </xf>
    <xf numFmtId="0" fontId="9" fillId="0" borderId="0" xfId="59" applyFont="1" applyAlignment="1" applyProtection="1">
      <alignment horizontal="left" vertical="top" wrapText="1"/>
      <protection hidden="1"/>
    </xf>
    <xf numFmtId="172" fontId="10" fillId="0" borderId="0" xfId="35" applyNumberFormat="1" applyFont="1" applyAlignment="1" applyProtection="1">
      <alignment horizontal="justify" vertical="top" wrapText="1"/>
      <protection hidden="1"/>
    </xf>
    <xf numFmtId="0" fontId="74" fillId="0" borderId="0" xfId="35" applyFont="1" applyAlignment="1" applyProtection="1">
      <alignment horizontal="justify" vertical="top" wrapText="1"/>
      <protection hidden="1"/>
    </xf>
    <xf numFmtId="0" fontId="54" fillId="0" borderId="0" xfId="35" applyFont="1" applyAlignment="1" applyProtection="1">
      <alignment horizontal="left" vertical="top" wrapText="1" indent="1"/>
      <protection hidden="1"/>
    </xf>
    <xf numFmtId="0" fontId="9" fillId="0" borderId="6" xfId="35" applyFont="1" applyBorder="1" applyAlignment="1" applyProtection="1">
      <alignment horizontal="center" vertical="center"/>
      <protection hidden="1"/>
    </xf>
    <xf numFmtId="172" fontId="9" fillId="0" borderId="0" xfId="35" applyNumberFormat="1" applyFont="1" applyAlignment="1" applyProtection="1">
      <alignment horizontal="justify" vertical="top" wrapText="1"/>
      <protection hidden="1"/>
    </xf>
    <xf numFmtId="0" fontId="9" fillId="0" borderId="0" xfId="35" applyFont="1" applyAlignment="1" applyProtection="1">
      <alignment horizontal="justify" vertical="center"/>
      <protection hidden="1"/>
    </xf>
    <xf numFmtId="0" fontId="9" fillId="13" borderId="0" xfId="35" applyFont="1" applyFill="1" applyAlignment="1" applyProtection="1">
      <alignment horizontal="justify" vertical="top" wrapText="1"/>
      <protection hidden="1"/>
    </xf>
    <xf numFmtId="0" fontId="91" fillId="15" borderId="26" xfId="59" applyFont="1" applyFill="1" applyBorder="1" applyAlignment="1" applyProtection="1">
      <alignment horizontal="left" vertical="center" wrapText="1"/>
      <protection hidden="1"/>
    </xf>
    <xf numFmtId="0" fontId="91" fillId="15" borderId="3" xfId="59" applyFont="1" applyFill="1" applyBorder="1" applyAlignment="1" applyProtection="1">
      <alignment horizontal="left" vertical="center" wrapText="1"/>
      <protection hidden="1"/>
    </xf>
    <xf numFmtId="0" fontId="91" fillId="15" borderId="10" xfId="59" applyFont="1" applyFill="1" applyBorder="1" applyAlignment="1" applyProtection="1">
      <alignment horizontal="left" vertical="center" wrapText="1"/>
      <protection hidden="1"/>
    </xf>
    <xf numFmtId="0" fontId="96" fillId="0" borderId="0" xfId="59" applyFont="1" applyAlignment="1" applyProtection="1">
      <alignment horizontal="center" vertical="center"/>
      <protection hidden="1"/>
    </xf>
    <xf numFmtId="0" fontId="9" fillId="2" borderId="0" xfId="35" applyFont="1" applyFill="1" applyAlignment="1" applyProtection="1">
      <alignment horizontal="left" vertical="center" wrapText="1"/>
      <protection locked="0"/>
    </xf>
    <xf numFmtId="0" fontId="10" fillId="0" borderId="0" xfId="35" applyFont="1" applyAlignment="1" applyProtection="1">
      <alignment horizontal="center" vertical="center"/>
      <protection hidden="1"/>
    </xf>
    <xf numFmtId="173" fontId="9" fillId="0" borderId="0" xfId="35" applyNumberFormat="1" applyFont="1" applyAlignment="1" applyProtection="1">
      <alignment horizontal="left" vertical="center"/>
      <protection hidden="1"/>
    </xf>
    <xf numFmtId="2" fontId="29" fillId="0" borderId="0" xfId="50" applyNumberFormat="1" applyFont="1" applyAlignment="1" applyProtection="1">
      <alignment horizontal="left" vertical="center"/>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58" builtinId="3"/>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2" xfId="59" xr:uid="{3585E79A-A6E0-4C17-8806-998C012F4B23}"/>
    <cellStyle name="Normal_Attach 3(JV)" xfId="46" xr:uid="{00000000-0005-0000-0000-00002F000000}"/>
    <cellStyle name="Normal_Attacments TW 04" xfId="47" xr:uid="{00000000-0005-0000-0000-000030000000}"/>
    <cellStyle name="Normal_Attacments TW 04_11_Attachments and Bid Form Vol.III" xfId="48" xr:uid="{00000000-0005-0000-0000-000031000000}"/>
    <cellStyle name="Normal_Attacments TW 04_SE-Vol-III" xfId="49" xr:uid="{00000000-0005-0000-0000-000032000000}"/>
    <cellStyle name="Normal_Entertainment Form" xfId="50" xr:uid="{00000000-0005-0000-0000-000033000000}"/>
    <cellStyle name="Normal_Price_Schedules for Insulator Package Rev-01" xfId="51" xr:uid="{00000000-0005-0000-0000-000034000000}"/>
    <cellStyle name="Normal_PRICE-SCHE Bihar-Rev-2-corrections" xfId="52" xr:uid="{00000000-0005-0000-0000-000035000000}"/>
    <cellStyle name="Normal_Sheet1" xfId="53" xr:uid="{00000000-0005-0000-0000-000036000000}"/>
    <cellStyle name="Percent 2" xfId="54" xr:uid="{00000000-0005-0000-0000-000037000000}"/>
    <cellStyle name="Popis" xfId="55" xr:uid="{00000000-0005-0000-0000-000038000000}"/>
    <cellStyle name="Sledovaný hypertextový odkaz" xfId="56" xr:uid="{00000000-0005-0000-0000-000039000000}"/>
    <cellStyle name="Standard_BS14" xfId="57" xr:uid="{00000000-0005-0000-0000-00003A000000}"/>
  </cellStyles>
  <dxfs count="31">
    <dxf>
      <font>
        <condense val="0"/>
        <extend val="0"/>
        <u/>
        <color indexed="10"/>
      </font>
    </dxf>
    <dxf>
      <fill>
        <patternFill patternType="none">
          <bgColor indexed="65"/>
        </patternFill>
      </fill>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6.xml"/><Relationship Id="rId21" Type="http://schemas.openxmlformats.org/officeDocument/2006/relationships/worksheet" Target="worksheets/sheet21.xml"/><Relationship Id="rId34" Type="http://schemas.openxmlformats.org/officeDocument/2006/relationships/externalLink" Target="externalLinks/externalLink1.xml"/><Relationship Id="rId42" Type="http://schemas.openxmlformats.org/officeDocument/2006/relationships/externalLink" Target="externalLinks/externalLink9.xml"/><Relationship Id="rId47" Type="http://schemas.openxmlformats.org/officeDocument/2006/relationships/externalLink" Target="externalLinks/externalLink14.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4.xml"/><Relationship Id="rId40" Type="http://schemas.openxmlformats.org/officeDocument/2006/relationships/externalLink" Target="externalLinks/externalLink7.xml"/><Relationship Id="rId45" Type="http://schemas.openxmlformats.org/officeDocument/2006/relationships/externalLink" Target="externalLinks/externalLink12.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1.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2.xml"/><Relationship Id="rId43" Type="http://schemas.openxmlformats.org/officeDocument/2006/relationships/externalLink" Target="externalLinks/externalLink10.xml"/><Relationship Id="rId48" Type="http://schemas.openxmlformats.org/officeDocument/2006/relationships/externalLink" Target="externalLinks/externalLink15.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5.xml"/><Relationship Id="rId46" Type="http://schemas.openxmlformats.org/officeDocument/2006/relationships/externalLink" Target="externalLinks/externalLink13.xml"/><Relationship Id="rId20" Type="http://schemas.openxmlformats.org/officeDocument/2006/relationships/worksheet" Target="worksheets/sheet20.xml"/><Relationship Id="rId41"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3.xml"/><Relationship Id="rId49" Type="http://schemas.openxmlformats.org/officeDocument/2006/relationships/externalLink" Target="externalLinks/externalLink16.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1" lockText="1" noThreeD="1"/>
</file>

<file path=xl/ctrlProps/ctrlProp3.xml><?xml version="1.0" encoding="utf-8"?>
<formControlPr xmlns="http://schemas.microsoft.com/office/spreadsheetml/2009/9/main" objectType="CheckBox" fmlaLink="$H$26" lockText="1" noThreeD="1"/>
</file>

<file path=xl/ctrlProps/ctrlProp4.xml><?xml version="1.0" encoding="utf-8"?>
<formControlPr xmlns="http://schemas.microsoft.com/office/spreadsheetml/2009/9/main" objectType="CheckBox" fmlaLink="$H$26" lockText="1" noThreeD="1"/>
</file>

<file path=xl/ctrlProps/ctrlProp5.xml><?xml version="1.0" encoding="utf-8"?>
<formControlPr xmlns="http://schemas.microsoft.com/office/spreadsheetml/2009/9/main" objectType="Radio" firstButton="1" fmlaLink="$H$79" lockText="1" noThreeD="1"/>
</file>

<file path=xl/ctrlProps/ctrlProp6.xml><?xml version="1.0" encoding="utf-8"?>
<formControlPr xmlns="http://schemas.microsoft.com/office/spreadsheetml/2009/9/main" objectType="Radio" checked="Checked" lockText="1" noThreeD="1"/>
</file>

<file path=xl/ctrlProps/ctrlProp7.xml><?xml version="1.0" encoding="utf-8"?>
<formControlPr xmlns="http://schemas.microsoft.com/office/spreadsheetml/2009/9/main" objectType="Radio" firstButton="1" fmlaLink="$G$5" noThreeD="1"/>
</file>

<file path=xl/ctrlProps/ctrlProp8.xml><?xml version="1.0" encoding="utf-8"?>
<formControlPr xmlns="http://schemas.microsoft.com/office/spreadsheetml/2009/9/main" objectType="Radio" checked="Checked"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7'!A1"/></Relationships>
</file>

<file path=xl/drawings/_rels/drawing12.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22</xdr:row>
      <xdr:rowOff>11430</xdr:rowOff>
    </xdr:from>
    <xdr:to>
      <xdr:col>5</xdr:col>
      <xdr:colOff>0</xdr:colOff>
      <xdr:row>23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24</xdr:row>
      <xdr:rowOff>209550</xdr:rowOff>
    </xdr:from>
    <xdr:to>
      <xdr:col>2</xdr:col>
      <xdr:colOff>2428875</xdr:colOff>
      <xdr:row>27</xdr:row>
      <xdr:rowOff>19049</xdr:rowOff>
    </xdr:to>
    <xdr:pic>
      <xdr:nvPicPr>
        <xdr:cNvPr id="1583" name="Picture 9">
          <a:extLst>
            <a:ext uri="{FF2B5EF4-FFF2-40B4-BE49-F238E27FC236}">
              <a16:creationId xmlns:a16="http://schemas.microsoft.com/office/drawing/2014/main" id="{00000000-0008-0000-0100-00002F06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24</xdr:row>
      <xdr:rowOff>219075</xdr:rowOff>
    </xdr:from>
    <xdr:to>
      <xdr:col>4</xdr:col>
      <xdr:colOff>457200</xdr:colOff>
      <xdr:row>27</xdr:row>
      <xdr:rowOff>66674</xdr:rowOff>
    </xdr:to>
    <xdr:pic>
      <xdr:nvPicPr>
        <xdr:cNvPr id="1584" name="Picture 10">
          <a:extLst>
            <a:ext uri="{FF2B5EF4-FFF2-40B4-BE49-F238E27FC236}">
              <a16:creationId xmlns:a16="http://schemas.microsoft.com/office/drawing/2014/main" id="{00000000-0008-0000-0100-00003006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933950" y="4762500"/>
          <a:ext cx="4010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a:extLst>
            <a:ext uri="{FF2B5EF4-FFF2-40B4-BE49-F238E27FC236}">
              <a16:creationId xmlns:a16="http://schemas.microsoft.com/office/drawing/2014/main" id="{00000000-0008-0000-0200-0000330B0000}"/>
            </a:ext>
          </a:extLst>
        </xdr:cNvPr>
        <xdr:cNvGrpSpPr>
          <a:grpSpLocks/>
        </xdr:cNvGrpSpPr>
      </xdr:nvGrpSpPr>
      <xdr:grpSpPr bwMode="auto">
        <a:xfrm>
          <a:off x="7598833" y="47625"/>
          <a:ext cx="698500" cy="1280583"/>
          <a:chOff x="804" y="5"/>
          <a:chExt cx="116" cy="73"/>
        </a:xfrm>
      </xdr:grpSpPr>
      <xdr:sp macro="" textlink="">
        <xdr:nvSpPr>
          <xdr:cNvPr id="2868" name="AutoShape 2">
            <a:extLst>
              <a:ext uri="{FF2B5EF4-FFF2-40B4-BE49-F238E27FC236}">
                <a16:creationId xmlns:a16="http://schemas.microsoft.com/office/drawing/2014/main" id="{00000000-0008-0000-0200-0000340B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a:extLst>
            <a:ext uri="{FF2B5EF4-FFF2-40B4-BE49-F238E27FC236}">
              <a16:creationId xmlns:a16="http://schemas.microsoft.com/office/drawing/2014/main" id="{00000000-0008-0000-0300-00001C0F0000}"/>
            </a:ext>
          </a:extLst>
        </xdr:cNvPr>
        <xdr:cNvGrpSpPr>
          <a:grpSpLocks/>
        </xdr:cNvGrpSpPr>
      </xdr:nvGrpSpPr>
      <xdr:grpSpPr bwMode="auto">
        <a:xfrm>
          <a:off x="8543925" y="47625"/>
          <a:ext cx="676275" cy="762000"/>
          <a:chOff x="738" y="5"/>
          <a:chExt cx="116" cy="73"/>
        </a:xfrm>
      </xdr:grpSpPr>
      <xdr:sp macro="" textlink="">
        <xdr:nvSpPr>
          <xdr:cNvPr id="3869" name="AutoShape 1">
            <a:extLst>
              <a:ext uri="{FF2B5EF4-FFF2-40B4-BE49-F238E27FC236}">
                <a16:creationId xmlns:a16="http://schemas.microsoft.com/office/drawing/2014/main" id="{00000000-0008-0000-0300-00001D0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892" name="Group 1">
          <a:hlinkClick xmlns:r="http://schemas.openxmlformats.org/officeDocument/2006/relationships" r:id="rId1" tooltip="Click for Next Attachment"/>
          <a:extLst>
            <a:ext uri="{FF2B5EF4-FFF2-40B4-BE49-F238E27FC236}">
              <a16:creationId xmlns:a16="http://schemas.microsoft.com/office/drawing/2014/main" id="{00000000-0008-0000-0400-00001C130000}"/>
            </a:ext>
          </a:extLst>
        </xdr:cNvPr>
        <xdr:cNvGrpSpPr>
          <a:grpSpLocks/>
        </xdr:cNvGrpSpPr>
      </xdr:nvGrpSpPr>
      <xdr:grpSpPr bwMode="auto">
        <a:xfrm>
          <a:off x="8391525" y="28575"/>
          <a:ext cx="1104900" cy="742950"/>
          <a:chOff x="738" y="5"/>
          <a:chExt cx="116" cy="73"/>
        </a:xfrm>
      </xdr:grpSpPr>
      <xdr:sp macro="" textlink="">
        <xdr:nvSpPr>
          <xdr:cNvPr id="4893" name="AutoShape 2">
            <a:extLst>
              <a:ext uri="{FF2B5EF4-FFF2-40B4-BE49-F238E27FC236}">
                <a16:creationId xmlns:a16="http://schemas.microsoft.com/office/drawing/2014/main" id="{00000000-0008-0000-0400-00001D1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a:extLst>
            <a:ext uri="{FF2B5EF4-FFF2-40B4-BE49-F238E27FC236}">
              <a16:creationId xmlns:a16="http://schemas.microsoft.com/office/drawing/2014/main" id="{00000000-0008-0000-0500-00001C170000}"/>
            </a:ext>
          </a:extLst>
        </xdr:cNvPr>
        <xdr:cNvGrpSpPr>
          <a:grpSpLocks/>
        </xdr:cNvGrpSpPr>
      </xdr:nvGrpSpPr>
      <xdr:grpSpPr bwMode="auto">
        <a:xfrm>
          <a:off x="10058400" y="0"/>
          <a:ext cx="1104900" cy="847725"/>
          <a:chOff x="738" y="5"/>
          <a:chExt cx="116" cy="73"/>
        </a:xfrm>
      </xdr:grpSpPr>
      <xdr:sp macro="" textlink="">
        <xdr:nvSpPr>
          <xdr:cNvPr id="5917" name="AutoShape 2">
            <a:extLst>
              <a:ext uri="{FF2B5EF4-FFF2-40B4-BE49-F238E27FC236}">
                <a16:creationId xmlns:a16="http://schemas.microsoft.com/office/drawing/2014/main" id="{00000000-0008-0000-0500-00001D1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a:extLst>
            <a:ext uri="{FF2B5EF4-FFF2-40B4-BE49-F238E27FC236}">
              <a16:creationId xmlns:a16="http://schemas.microsoft.com/office/drawing/2014/main" id="{00000000-0008-0000-0600-00001C1B0000}"/>
            </a:ext>
          </a:extLst>
        </xdr:cNvPr>
        <xdr:cNvGrpSpPr>
          <a:grpSpLocks/>
        </xdr:cNvGrpSpPr>
      </xdr:nvGrpSpPr>
      <xdr:grpSpPr bwMode="auto">
        <a:xfrm>
          <a:off x="6877050" y="57150"/>
          <a:ext cx="1104900" cy="885825"/>
          <a:chOff x="738" y="5"/>
          <a:chExt cx="116" cy="73"/>
        </a:xfrm>
      </xdr:grpSpPr>
      <xdr:sp macro="" textlink="">
        <xdr:nvSpPr>
          <xdr:cNvPr id="6941" name="AutoShape 2">
            <a:extLst>
              <a:ext uri="{FF2B5EF4-FFF2-40B4-BE49-F238E27FC236}">
                <a16:creationId xmlns:a16="http://schemas.microsoft.com/office/drawing/2014/main" id="{00000000-0008-0000-0600-00001D1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a:extLst>
            <a:ext uri="{FF2B5EF4-FFF2-40B4-BE49-F238E27FC236}">
              <a16:creationId xmlns:a16="http://schemas.microsoft.com/office/drawing/2014/main" id="{00000000-0008-0000-0700-00001C1F0000}"/>
            </a:ext>
          </a:extLst>
        </xdr:cNvPr>
        <xdr:cNvGrpSpPr>
          <a:grpSpLocks/>
        </xdr:cNvGrpSpPr>
      </xdr:nvGrpSpPr>
      <xdr:grpSpPr bwMode="auto">
        <a:xfrm>
          <a:off x="7450667" y="47625"/>
          <a:ext cx="1109133" cy="890058"/>
          <a:chOff x="738" y="5"/>
          <a:chExt cx="116" cy="73"/>
        </a:xfrm>
      </xdr:grpSpPr>
      <xdr:sp macro="" textlink="">
        <xdr:nvSpPr>
          <xdr:cNvPr id="7965" name="AutoShape 2">
            <a:extLst>
              <a:ext uri="{FF2B5EF4-FFF2-40B4-BE49-F238E27FC236}">
                <a16:creationId xmlns:a16="http://schemas.microsoft.com/office/drawing/2014/main" id="{00000000-0008-0000-0700-00001D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a:extLst>
            <a:ext uri="{FF2B5EF4-FFF2-40B4-BE49-F238E27FC236}">
              <a16:creationId xmlns:a16="http://schemas.microsoft.com/office/drawing/2014/main" id="{00000000-0008-0000-0800-000038840100}"/>
            </a:ext>
          </a:extLst>
        </xdr:cNvPr>
        <xdr:cNvGrpSpPr>
          <a:grpSpLocks/>
        </xdr:cNvGrpSpPr>
      </xdr:nvGrpSpPr>
      <xdr:grpSpPr bwMode="auto">
        <a:xfrm>
          <a:off x="9217819" y="47625"/>
          <a:ext cx="1102519" cy="762000"/>
          <a:chOff x="738" y="5"/>
          <a:chExt cx="116" cy="73"/>
        </a:xfrm>
      </xdr:grpSpPr>
      <xdr:sp macro="" textlink="">
        <xdr:nvSpPr>
          <xdr:cNvPr id="99386" name="AutoShape 2">
            <a:extLst>
              <a:ext uri="{FF2B5EF4-FFF2-40B4-BE49-F238E27FC236}">
                <a16:creationId xmlns:a16="http://schemas.microsoft.com/office/drawing/2014/main" id="{00000000-0008-0000-0800-00003A8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8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a:extLst>
            <a:ext uri="{FF2B5EF4-FFF2-40B4-BE49-F238E27FC236}">
              <a16:creationId xmlns:a16="http://schemas.microsoft.com/office/drawing/2014/main" id="{00000000-0008-0000-0900-0000268C0100}"/>
            </a:ext>
          </a:extLst>
        </xdr:cNvPr>
        <xdr:cNvGrpSpPr>
          <a:grpSpLocks/>
        </xdr:cNvGrpSpPr>
      </xdr:nvGrpSpPr>
      <xdr:grpSpPr bwMode="auto">
        <a:xfrm>
          <a:off x="7991475" y="47625"/>
          <a:ext cx="521494" cy="985838"/>
          <a:chOff x="738" y="5"/>
          <a:chExt cx="116" cy="73"/>
        </a:xfrm>
      </xdr:grpSpPr>
      <xdr:sp macro="" textlink="">
        <xdr:nvSpPr>
          <xdr:cNvPr id="101416" name="AutoShape 2">
            <a:extLst>
              <a:ext uri="{FF2B5EF4-FFF2-40B4-BE49-F238E27FC236}">
                <a16:creationId xmlns:a16="http://schemas.microsoft.com/office/drawing/2014/main" id="{00000000-0008-0000-0900-000028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9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9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a:extLst>
            <a:ext uri="{FF2B5EF4-FFF2-40B4-BE49-F238E27FC236}">
              <a16:creationId xmlns:a16="http://schemas.microsoft.com/office/drawing/2014/main" id="{00000000-0008-0000-0A00-000033880100}"/>
            </a:ext>
          </a:extLst>
        </xdr:cNvPr>
        <xdr:cNvGrpSpPr>
          <a:grpSpLocks/>
        </xdr:cNvGrpSpPr>
      </xdr:nvGrpSpPr>
      <xdr:grpSpPr bwMode="auto">
        <a:xfrm>
          <a:off x="7639050" y="47625"/>
          <a:ext cx="1104900" cy="866775"/>
          <a:chOff x="738" y="5"/>
          <a:chExt cx="116" cy="73"/>
        </a:xfrm>
      </xdr:grpSpPr>
      <xdr:sp macro="" textlink="">
        <xdr:nvSpPr>
          <xdr:cNvPr id="100405" name="AutoShape 2">
            <a:extLst>
              <a:ext uri="{FF2B5EF4-FFF2-40B4-BE49-F238E27FC236}">
                <a16:creationId xmlns:a16="http://schemas.microsoft.com/office/drawing/2014/main" id="{00000000-0008-0000-0A00-00003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A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27</xdr:row>
      <xdr:rowOff>9525</xdr:rowOff>
    </xdr:from>
    <xdr:to>
      <xdr:col>4</xdr:col>
      <xdr:colOff>2251564</xdr:colOff>
      <xdr:row>27</xdr:row>
      <xdr:rowOff>183168</xdr:rowOff>
    </xdr:to>
    <xdr:sp macro="" textlink="">
      <xdr:nvSpPr>
        <xdr:cNvPr id="2" name="Text Box 15">
          <a:extLst>
            <a:ext uri="{FF2B5EF4-FFF2-40B4-BE49-F238E27FC236}">
              <a16:creationId xmlns:a16="http://schemas.microsoft.com/office/drawing/2014/main" id="{00000000-0008-0000-0A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27</xdr:row>
          <xdr:rowOff>0</xdr:rowOff>
        </xdr:from>
        <xdr:to>
          <xdr:col>4</xdr:col>
          <xdr:colOff>2514600</xdr:colOff>
          <xdr:row>30</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A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B00-000002000000}"/>
            </a:ext>
          </a:extLst>
        </xdr:cNvPr>
        <xdr:cNvGrpSpPr>
          <a:grpSpLocks/>
        </xdr:cNvGrpSpPr>
      </xdr:nvGrpSpPr>
      <xdr:grpSpPr bwMode="auto">
        <a:xfrm>
          <a:off x="7972425" y="47625"/>
          <a:ext cx="1104900" cy="866775"/>
          <a:chOff x="738" y="5"/>
          <a:chExt cx="116" cy="73"/>
        </a:xfrm>
      </xdr:grpSpPr>
      <xdr:sp macro="" textlink="">
        <xdr:nvSpPr>
          <xdr:cNvPr id="3" name="AutoShape 2">
            <a:extLst>
              <a:ext uri="{FF2B5EF4-FFF2-40B4-BE49-F238E27FC236}">
                <a16:creationId xmlns:a16="http://schemas.microsoft.com/office/drawing/2014/main" id="{00000000-0008-0000-0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27</xdr:row>
      <xdr:rowOff>9525</xdr:rowOff>
    </xdr:from>
    <xdr:to>
      <xdr:col>4</xdr:col>
      <xdr:colOff>2251564</xdr:colOff>
      <xdr:row>27</xdr:row>
      <xdr:rowOff>183168</xdr:rowOff>
    </xdr:to>
    <xdr:sp macro="" textlink="">
      <xdr:nvSpPr>
        <xdr:cNvPr id="5" name="Text Box 15">
          <a:extLst>
            <a:ext uri="{FF2B5EF4-FFF2-40B4-BE49-F238E27FC236}">
              <a16:creationId xmlns:a16="http://schemas.microsoft.com/office/drawing/2014/main" id="{00000000-0008-0000-0B00-000005000000}"/>
            </a:ext>
          </a:extLst>
        </xdr:cNvPr>
        <xdr:cNvSpPr txBox="1">
          <a:spLocks noChangeArrowheads="1"/>
        </xdr:cNvSpPr>
      </xdr:nvSpPr>
      <xdr:spPr bwMode="auto">
        <a:xfrm>
          <a:off x="4248150" y="7905750"/>
          <a:ext cx="2242039" cy="173643"/>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27</xdr:row>
          <xdr:rowOff>0</xdr:rowOff>
        </xdr:from>
        <xdr:to>
          <xdr:col>4</xdr:col>
          <xdr:colOff>2514600</xdr:colOff>
          <xdr:row>30</xdr:row>
          <xdr:rowOff>9525</xdr:rowOff>
        </xdr:to>
        <xdr:sp macro="" textlink="">
          <xdr:nvSpPr>
            <xdr:cNvPr id="99329" name="Check Box 1" hidden="1">
              <a:extLst>
                <a:ext uri="{63B3BB69-23CF-44E3-9099-C40C66FF867C}">
                  <a14:compatExt spid="_x0000_s99329"/>
                </a:ext>
                <a:ext uri="{FF2B5EF4-FFF2-40B4-BE49-F238E27FC236}">
                  <a16:creationId xmlns:a16="http://schemas.microsoft.com/office/drawing/2014/main" id="{00000000-0008-0000-0B00-0000018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a:extLst>
            <a:ext uri="{FF2B5EF4-FFF2-40B4-BE49-F238E27FC236}">
              <a16:creationId xmlns:a16="http://schemas.microsoft.com/office/drawing/2014/main" id="{00000000-0008-0000-0C00-00001C2F0100}"/>
            </a:ext>
          </a:extLst>
        </xdr:cNvPr>
        <xdr:cNvGrpSpPr>
          <a:grpSpLocks/>
        </xdr:cNvGrpSpPr>
      </xdr:nvGrpSpPr>
      <xdr:grpSpPr bwMode="auto">
        <a:xfrm>
          <a:off x="7829550" y="47625"/>
          <a:ext cx="1104900" cy="752475"/>
          <a:chOff x="738" y="5"/>
          <a:chExt cx="116" cy="73"/>
        </a:xfrm>
      </xdr:grpSpPr>
      <xdr:sp macro="" textlink="">
        <xdr:nvSpPr>
          <xdr:cNvPr id="77597" name="AutoShape 2">
            <a:extLst>
              <a:ext uri="{FF2B5EF4-FFF2-40B4-BE49-F238E27FC236}">
                <a16:creationId xmlns:a16="http://schemas.microsoft.com/office/drawing/2014/main" id="{00000000-0008-0000-0C00-00001D2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C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7205</xdr:colOff>
      <xdr:row>0</xdr:row>
      <xdr:rowOff>211230</xdr:rowOff>
    </xdr:from>
    <xdr:to>
      <xdr:col>13</xdr:col>
      <xdr:colOff>513229</xdr:colOff>
      <xdr:row>2</xdr:row>
      <xdr:rowOff>697005</xdr:rowOff>
    </xdr:to>
    <xdr:grpSp>
      <xdr:nvGrpSpPr>
        <xdr:cNvPr id="78620" name="Group 4">
          <a:extLst>
            <a:ext uri="{FF2B5EF4-FFF2-40B4-BE49-F238E27FC236}">
              <a16:creationId xmlns:a16="http://schemas.microsoft.com/office/drawing/2014/main" id="{00000000-0008-0000-0D00-00001C330100}"/>
            </a:ext>
          </a:extLst>
        </xdr:cNvPr>
        <xdr:cNvGrpSpPr>
          <a:grpSpLocks/>
        </xdr:cNvGrpSpPr>
      </xdr:nvGrpSpPr>
      <xdr:grpSpPr bwMode="auto">
        <a:xfrm>
          <a:off x="8859852" y="211230"/>
          <a:ext cx="5346965" cy="1102099"/>
          <a:chOff x="7600930" y="56653"/>
          <a:chExt cx="2170458" cy="887942"/>
        </a:xfrm>
      </xdr:grpSpPr>
      <xdr:sp macro="" textlink="">
        <xdr:nvSpPr>
          <xdr:cNvPr id="78621" name="AutoShape 2">
            <a:extLst>
              <a:ext uri="{FF2B5EF4-FFF2-40B4-BE49-F238E27FC236}">
                <a16:creationId xmlns:a16="http://schemas.microsoft.com/office/drawing/2014/main" id="{00000000-0008-0000-0D00-00001D330100}"/>
              </a:ext>
            </a:extLst>
          </xdr:cNvPr>
          <xdr:cNvSpPr>
            <a:spLocks noChangeArrowheads="1"/>
          </xdr:cNvSpPr>
        </xdr:nvSpPr>
        <xdr:spPr bwMode="auto">
          <a:xfrm>
            <a:off x="7631438" y="56653"/>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D00-000003300000}"/>
              </a:ext>
            </a:extLst>
          </xdr:cNvPr>
          <xdr:cNvSpPr txBox="1">
            <a:spLocks noChangeArrowheads="1"/>
          </xdr:cNvSpPr>
        </xdr:nvSpPr>
        <xdr:spPr bwMode="auto">
          <a:xfrm>
            <a:off x="7600930" y="250179"/>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a:extLst>
            <a:ext uri="{FF2B5EF4-FFF2-40B4-BE49-F238E27FC236}">
              <a16:creationId xmlns:a16="http://schemas.microsoft.com/office/drawing/2014/main" id="{00000000-0008-0000-0E00-00001C370100}"/>
            </a:ext>
          </a:extLst>
        </xdr:cNvPr>
        <xdr:cNvGrpSpPr>
          <a:grpSpLocks/>
        </xdr:cNvGrpSpPr>
      </xdr:nvGrpSpPr>
      <xdr:grpSpPr bwMode="auto">
        <a:xfrm>
          <a:off x="9463088" y="9525"/>
          <a:ext cx="3121818" cy="942975"/>
          <a:chOff x="738" y="5"/>
          <a:chExt cx="116" cy="73"/>
        </a:xfrm>
      </xdr:grpSpPr>
      <xdr:sp macro="" textlink="">
        <xdr:nvSpPr>
          <xdr:cNvPr id="79645" name="AutoShape 2">
            <a:extLst>
              <a:ext uri="{FF2B5EF4-FFF2-40B4-BE49-F238E27FC236}">
                <a16:creationId xmlns:a16="http://schemas.microsoft.com/office/drawing/2014/main" id="{00000000-0008-0000-0E00-00001D3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a:extLst>
            <a:ext uri="{FF2B5EF4-FFF2-40B4-BE49-F238E27FC236}">
              <a16:creationId xmlns:a16="http://schemas.microsoft.com/office/drawing/2014/main" id="{00000000-0008-0000-0F00-00001C3B0100}"/>
            </a:ext>
          </a:extLst>
        </xdr:cNvPr>
        <xdr:cNvGrpSpPr>
          <a:grpSpLocks/>
        </xdr:cNvGrpSpPr>
      </xdr:nvGrpSpPr>
      <xdr:grpSpPr bwMode="auto">
        <a:xfrm>
          <a:off x="8748713" y="57150"/>
          <a:ext cx="1100137" cy="812006"/>
          <a:chOff x="738" y="5"/>
          <a:chExt cx="116" cy="73"/>
        </a:xfrm>
      </xdr:grpSpPr>
      <xdr:sp macro="" textlink="">
        <xdr:nvSpPr>
          <xdr:cNvPr id="80669" name="AutoShape 2">
            <a:extLst>
              <a:ext uri="{FF2B5EF4-FFF2-40B4-BE49-F238E27FC236}">
                <a16:creationId xmlns:a16="http://schemas.microsoft.com/office/drawing/2014/main" id="{00000000-0008-0000-0F00-00001D3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F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a:extLst>
            <a:ext uri="{FF2B5EF4-FFF2-40B4-BE49-F238E27FC236}">
              <a16:creationId xmlns:a16="http://schemas.microsoft.com/office/drawing/2014/main" id="{00000000-0008-0000-1000-00001C430100}"/>
            </a:ext>
          </a:extLst>
        </xdr:cNvPr>
        <xdr:cNvGrpSpPr>
          <a:grpSpLocks/>
        </xdr:cNvGrpSpPr>
      </xdr:nvGrpSpPr>
      <xdr:grpSpPr bwMode="auto">
        <a:xfrm>
          <a:off x="8020050" y="47625"/>
          <a:ext cx="1104900" cy="714375"/>
          <a:chOff x="738" y="5"/>
          <a:chExt cx="116" cy="73"/>
        </a:xfrm>
      </xdr:grpSpPr>
      <xdr:sp macro="" textlink="">
        <xdr:nvSpPr>
          <xdr:cNvPr id="82717" name="AutoShape 2">
            <a:extLst>
              <a:ext uri="{FF2B5EF4-FFF2-40B4-BE49-F238E27FC236}">
                <a16:creationId xmlns:a16="http://schemas.microsoft.com/office/drawing/2014/main" id="{00000000-0008-0000-1000-00001D4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100-000002000000}"/>
            </a:ext>
          </a:extLst>
        </xdr:cNvPr>
        <xdr:cNvGrpSpPr>
          <a:grpSpLocks/>
        </xdr:cNvGrpSpPr>
      </xdr:nvGrpSpPr>
      <xdr:grpSpPr bwMode="auto">
        <a:xfrm>
          <a:off x="10775156" y="228600"/>
          <a:ext cx="0" cy="714375"/>
          <a:chOff x="919" y="4"/>
          <a:chExt cx="116" cy="73"/>
        </a:xfrm>
      </xdr:grpSpPr>
      <xdr:sp macro="" textlink="">
        <xdr:nvSpPr>
          <xdr:cNvPr id="3" name="AutoShape 2">
            <a:extLst>
              <a:ext uri="{FF2B5EF4-FFF2-40B4-BE49-F238E27FC236}">
                <a16:creationId xmlns:a16="http://schemas.microsoft.com/office/drawing/2014/main" id="{00000000-0008-0000-11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1100-000005000000}"/>
            </a:ext>
          </a:extLst>
        </xdr:cNvPr>
        <xdr:cNvGrpSpPr>
          <a:grpSpLocks/>
        </xdr:cNvGrpSpPr>
      </xdr:nvGrpSpPr>
      <xdr:grpSpPr bwMode="auto">
        <a:xfrm>
          <a:off x="10775156" y="66675"/>
          <a:ext cx="2031207" cy="933450"/>
          <a:chOff x="919" y="4"/>
          <a:chExt cx="116" cy="73"/>
        </a:xfrm>
      </xdr:grpSpPr>
      <xdr:sp macro="" textlink="">
        <xdr:nvSpPr>
          <xdr:cNvPr id="6" name="AutoShape 2">
            <a:extLst>
              <a:ext uri="{FF2B5EF4-FFF2-40B4-BE49-F238E27FC236}">
                <a16:creationId xmlns:a16="http://schemas.microsoft.com/office/drawing/2014/main" id="{00000000-0008-0000-11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a:extLst>
            <a:ext uri="{FF2B5EF4-FFF2-40B4-BE49-F238E27FC236}">
              <a16:creationId xmlns:a16="http://schemas.microsoft.com/office/drawing/2014/main" id="{00000000-0008-0000-1200-00001C470100}"/>
            </a:ext>
          </a:extLst>
        </xdr:cNvPr>
        <xdr:cNvGrpSpPr>
          <a:grpSpLocks/>
        </xdr:cNvGrpSpPr>
      </xdr:nvGrpSpPr>
      <xdr:grpSpPr bwMode="auto">
        <a:xfrm>
          <a:off x="7886700" y="47625"/>
          <a:ext cx="1104900" cy="676275"/>
          <a:chOff x="738" y="5"/>
          <a:chExt cx="116" cy="73"/>
        </a:xfrm>
      </xdr:grpSpPr>
      <xdr:sp macro="" textlink="">
        <xdr:nvSpPr>
          <xdr:cNvPr id="83741" name="AutoShape 2">
            <a:extLst>
              <a:ext uri="{FF2B5EF4-FFF2-40B4-BE49-F238E27FC236}">
                <a16:creationId xmlns:a16="http://schemas.microsoft.com/office/drawing/2014/main" id="{00000000-0008-0000-1200-00001D4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764" name="Group 1">
          <a:hlinkClick xmlns:r="http://schemas.openxmlformats.org/officeDocument/2006/relationships" r:id="rId1" tooltip="Click for Next Attachment"/>
          <a:extLst>
            <a:ext uri="{FF2B5EF4-FFF2-40B4-BE49-F238E27FC236}">
              <a16:creationId xmlns:a16="http://schemas.microsoft.com/office/drawing/2014/main" id="{00000000-0008-0000-1300-00001C4B0100}"/>
            </a:ext>
          </a:extLst>
        </xdr:cNvPr>
        <xdr:cNvGrpSpPr>
          <a:grpSpLocks/>
        </xdr:cNvGrpSpPr>
      </xdr:nvGrpSpPr>
      <xdr:grpSpPr bwMode="auto">
        <a:xfrm>
          <a:off x="7686675" y="447675"/>
          <a:ext cx="1104900" cy="695325"/>
          <a:chOff x="738" y="5"/>
          <a:chExt cx="116" cy="73"/>
        </a:xfrm>
      </xdr:grpSpPr>
      <xdr:sp macro="" textlink="">
        <xdr:nvSpPr>
          <xdr:cNvPr id="84765" name="AutoShape 2">
            <a:extLst>
              <a:ext uri="{FF2B5EF4-FFF2-40B4-BE49-F238E27FC236}">
                <a16:creationId xmlns:a16="http://schemas.microsoft.com/office/drawing/2014/main" id="{00000000-0008-0000-1300-00001D4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a:extLst>
            <a:ext uri="{FF2B5EF4-FFF2-40B4-BE49-F238E27FC236}">
              <a16:creationId xmlns:a16="http://schemas.microsoft.com/office/drawing/2014/main" id="{00000000-0008-0000-1400-000026630000}"/>
            </a:ext>
          </a:extLst>
        </xdr:cNvPr>
        <xdr:cNvGrpSpPr>
          <a:grpSpLocks/>
        </xdr:cNvGrpSpPr>
      </xdr:nvGrpSpPr>
      <xdr:grpSpPr bwMode="auto">
        <a:xfrm>
          <a:off x="7924800" y="57150"/>
          <a:ext cx="1200150" cy="1095375"/>
          <a:chOff x="738" y="5"/>
          <a:chExt cx="116" cy="73"/>
        </a:xfrm>
      </xdr:grpSpPr>
      <xdr:sp macro="" textlink="">
        <xdr:nvSpPr>
          <xdr:cNvPr id="25383" name="AutoShape 3">
            <a:extLst>
              <a:ext uri="{FF2B5EF4-FFF2-40B4-BE49-F238E27FC236}">
                <a16:creationId xmlns:a16="http://schemas.microsoft.com/office/drawing/2014/main" id="{00000000-0008-0000-1400-000027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81</xdr:row>
          <xdr:rowOff>19050</xdr:rowOff>
        </xdr:from>
        <xdr:to>
          <xdr:col>1</xdr:col>
          <xdr:colOff>2124075</xdr:colOff>
          <xdr:row>81</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4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81</xdr:row>
          <xdr:rowOff>19050</xdr:rowOff>
        </xdr:from>
        <xdr:to>
          <xdr:col>3</xdr:col>
          <xdr:colOff>923925</xdr:colOff>
          <xdr:row>81</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4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a:extLst>
            <a:ext uri="{FF2B5EF4-FFF2-40B4-BE49-F238E27FC236}">
              <a16:creationId xmlns:a16="http://schemas.microsoft.com/office/drawing/2014/main" id="{00000000-0008-0000-1500-000020530100}"/>
            </a:ext>
          </a:extLst>
        </xdr:cNvPr>
        <xdr:cNvGrpSpPr>
          <a:grpSpLocks/>
        </xdr:cNvGrpSpPr>
      </xdr:nvGrpSpPr>
      <xdr:grpSpPr bwMode="auto">
        <a:xfrm>
          <a:off x="7134225" y="533400"/>
          <a:ext cx="1104900" cy="1390650"/>
          <a:chOff x="738" y="5"/>
          <a:chExt cx="116" cy="73"/>
        </a:xfrm>
      </xdr:grpSpPr>
      <xdr:sp macro="" textlink="">
        <xdr:nvSpPr>
          <xdr:cNvPr id="86817" name="AutoShape 2">
            <a:extLst>
              <a:ext uri="{FF2B5EF4-FFF2-40B4-BE49-F238E27FC236}">
                <a16:creationId xmlns:a16="http://schemas.microsoft.com/office/drawing/2014/main" id="{00000000-0008-0000-1500-0000215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5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a:extLst>
            <a:ext uri="{FF2B5EF4-FFF2-40B4-BE49-F238E27FC236}">
              <a16:creationId xmlns:a16="http://schemas.microsoft.com/office/drawing/2014/main" id="{00000000-0008-0000-1600-00001C570100}"/>
            </a:ext>
          </a:extLst>
        </xdr:cNvPr>
        <xdr:cNvGrpSpPr>
          <a:grpSpLocks/>
        </xdr:cNvGrpSpPr>
      </xdr:nvGrpSpPr>
      <xdr:grpSpPr bwMode="auto">
        <a:xfrm>
          <a:off x="8333317" y="57150"/>
          <a:ext cx="1113366" cy="804333"/>
          <a:chOff x="738" y="5"/>
          <a:chExt cx="116" cy="73"/>
        </a:xfrm>
      </xdr:grpSpPr>
      <xdr:sp macro="" textlink="">
        <xdr:nvSpPr>
          <xdr:cNvPr id="87837" name="AutoShape 2">
            <a:extLst>
              <a:ext uri="{FF2B5EF4-FFF2-40B4-BE49-F238E27FC236}">
                <a16:creationId xmlns:a16="http://schemas.microsoft.com/office/drawing/2014/main" id="{00000000-0008-0000-1600-00001D5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a:extLst>
            <a:ext uri="{FF2B5EF4-FFF2-40B4-BE49-F238E27FC236}">
              <a16:creationId xmlns:a16="http://schemas.microsoft.com/office/drawing/2014/main" id="{00000000-0008-0000-1700-00001C630100}"/>
            </a:ext>
          </a:extLst>
        </xdr:cNvPr>
        <xdr:cNvGrpSpPr>
          <a:grpSpLocks/>
        </xdr:cNvGrpSpPr>
      </xdr:nvGrpSpPr>
      <xdr:grpSpPr bwMode="auto">
        <a:xfrm>
          <a:off x="8639175" y="57150"/>
          <a:ext cx="1104900" cy="771525"/>
          <a:chOff x="738" y="5"/>
          <a:chExt cx="116" cy="73"/>
        </a:xfrm>
      </xdr:grpSpPr>
      <xdr:sp macro="" textlink="">
        <xdr:nvSpPr>
          <xdr:cNvPr id="90909" name="AutoShape 2">
            <a:extLst>
              <a:ext uri="{FF2B5EF4-FFF2-40B4-BE49-F238E27FC236}">
                <a16:creationId xmlns:a16="http://schemas.microsoft.com/office/drawing/2014/main" id="{00000000-0008-0000-1700-00001D6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7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a:extLst>
            <a:ext uri="{FF2B5EF4-FFF2-40B4-BE49-F238E27FC236}">
              <a16:creationId xmlns:a16="http://schemas.microsoft.com/office/drawing/2014/main" id="{00000000-0008-0000-1800-00001C5B0100}"/>
            </a:ext>
          </a:extLst>
        </xdr:cNvPr>
        <xdr:cNvGrpSpPr>
          <a:grpSpLocks/>
        </xdr:cNvGrpSpPr>
      </xdr:nvGrpSpPr>
      <xdr:grpSpPr bwMode="auto">
        <a:xfrm>
          <a:off x="7000875" y="47625"/>
          <a:ext cx="1104900" cy="676275"/>
          <a:chOff x="738" y="5"/>
          <a:chExt cx="116" cy="73"/>
        </a:xfrm>
      </xdr:grpSpPr>
      <xdr:sp macro="" textlink="">
        <xdr:nvSpPr>
          <xdr:cNvPr id="88861" name="AutoShape 2">
            <a:extLst>
              <a:ext uri="{FF2B5EF4-FFF2-40B4-BE49-F238E27FC236}">
                <a16:creationId xmlns:a16="http://schemas.microsoft.com/office/drawing/2014/main" id="{00000000-0008-0000-1800-00001D5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884" name="Group 1">
          <a:hlinkClick xmlns:r="http://schemas.openxmlformats.org/officeDocument/2006/relationships" r:id="rId1" tooltip="Click for Next Attachment"/>
          <a:extLst>
            <a:ext uri="{FF2B5EF4-FFF2-40B4-BE49-F238E27FC236}">
              <a16:creationId xmlns:a16="http://schemas.microsoft.com/office/drawing/2014/main" id="{00000000-0008-0000-1900-00001C5F0100}"/>
            </a:ext>
          </a:extLst>
        </xdr:cNvPr>
        <xdr:cNvGrpSpPr>
          <a:grpSpLocks/>
        </xdr:cNvGrpSpPr>
      </xdr:nvGrpSpPr>
      <xdr:grpSpPr bwMode="auto">
        <a:xfrm>
          <a:off x="7210425" y="209550"/>
          <a:ext cx="0" cy="695325"/>
          <a:chOff x="738" y="5"/>
          <a:chExt cx="116" cy="73"/>
        </a:xfrm>
      </xdr:grpSpPr>
      <xdr:sp macro="" textlink="">
        <xdr:nvSpPr>
          <xdr:cNvPr id="89885" name="AutoShape 2">
            <a:extLst>
              <a:ext uri="{FF2B5EF4-FFF2-40B4-BE49-F238E27FC236}">
                <a16:creationId xmlns:a16="http://schemas.microsoft.com/office/drawing/2014/main" id="{00000000-0008-0000-1900-00001D5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236220</xdr:colOff>
      <xdr:row>7</xdr:row>
      <xdr:rowOff>53340</xdr:rowOff>
    </xdr:from>
    <xdr:to>
      <xdr:col>7</xdr:col>
      <xdr:colOff>601980</xdr:colOff>
      <xdr:row>10</xdr:row>
      <xdr:rowOff>83820</xdr:rowOff>
    </xdr:to>
    <xdr:grpSp>
      <xdr:nvGrpSpPr>
        <xdr:cNvPr id="2" name="Group 14">
          <a:hlinkClick xmlns:r="http://schemas.openxmlformats.org/officeDocument/2006/relationships" r:id="rId1" tooltip="Back to Cover"/>
          <a:extLst>
            <a:ext uri="{FF2B5EF4-FFF2-40B4-BE49-F238E27FC236}">
              <a16:creationId xmlns:a16="http://schemas.microsoft.com/office/drawing/2014/main" id="{00000000-0008-0000-1E00-000002000000}"/>
            </a:ext>
          </a:extLst>
        </xdr:cNvPr>
        <xdr:cNvGrpSpPr>
          <a:grpSpLocks/>
        </xdr:cNvGrpSpPr>
      </xdr:nvGrpSpPr>
      <xdr:grpSpPr bwMode="auto">
        <a:xfrm>
          <a:off x="7551420" y="2291715"/>
          <a:ext cx="601980" cy="697230"/>
          <a:chOff x="711" y="6"/>
          <a:chExt cx="125" cy="73"/>
        </a:xfrm>
      </xdr:grpSpPr>
      <xdr:sp macro="" textlink="">
        <xdr:nvSpPr>
          <xdr:cNvPr id="3" name="AutoShape 8">
            <a:extLst>
              <a:ext uri="{FF2B5EF4-FFF2-40B4-BE49-F238E27FC236}">
                <a16:creationId xmlns:a16="http://schemas.microsoft.com/office/drawing/2014/main" id="{00000000-0008-0000-1E00-000003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E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38</xdr:col>
      <xdr:colOff>339091</xdr:colOff>
      <xdr:row>23</xdr:row>
      <xdr:rowOff>1144905</xdr:rowOff>
    </xdr:from>
    <xdr:to>
      <xdr:col>39</xdr:col>
      <xdr:colOff>514385</xdr:colOff>
      <xdr:row>23</xdr:row>
      <xdr:rowOff>1330113</xdr:rowOff>
    </xdr:to>
    <xdr:sp macro="" textlink="">
      <xdr:nvSpPr>
        <xdr:cNvPr id="5" name="TextBox 4">
          <a:extLst>
            <a:ext uri="{FF2B5EF4-FFF2-40B4-BE49-F238E27FC236}">
              <a16:creationId xmlns:a16="http://schemas.microsoft.com/office/drawing/2014/main" id="{00000000-0008-0000-1E00-000005000000}"/>
            </a:ext>
          </a:extLst>
        </xdr:cNvPr>
        <xdr:cNvSpPr txBox="1"/>
      </xdr:nvSpPr>
      <xdr:spPr>
        <a:xfrm>
          <a:off x="8492491" y="7745730"/>
          <a:ext cx="784894" cy="1852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39</xdr:col>
      <xdr:colOff>348617</xdr:colOff>
      <xdr:row>23</xdr:row>
      <xdr:rowOff>1144905</xdr:rowOff>
    </xdr:from>
    <xdr:to>
      <xdr:col>40</xdr:col>
      <xdr:colOff>523946</xdr:colOff>
      <xdr:row>23</xdr:row>
      <xdr:rowOff>1436419</xdr:rowOff>
    </xdr:to>
    <xdr:sp macro="" textlink="">
      <xdr:nvSpPr>
        <xdr:cNvPr id="6" name="TextBox 5">
          <a:extLst>
            <a:ext uri="{FF2B5EF4-FFF2-40B4-BE49-F238E27FC236}">
              <a16:creationId xmlns:a16="http://schemas.microsoft.com/office/drawing/2014/main" id="{00000000-0008-0000-1E00-000006000000}"/>
            </a:ext>
          </a:extLst>
        </xdr:cNvPr>
        <xdr:cNvSpPr txBox="1"/>
      </xdr:nvSpPr>
      <xdr:spPr>
        <a:xfrm>
          <a:off x="9111617" y="7745730"/>
          <a:ext cx="784929" cy="2915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1605915</xdr:colOff>
      <xdr:row>23</xdr:row>
      <xdr:rowOff>1127760</xdr:rowOff>
    </xdr:from>
    <xdr:to>
      <xdr:col>6</xdr:col>
      <xdr:colOff>565845</xdr:colOff>
      <xdr:row>23</xdr:row>
      <xdr:rowOff>1329826</xdr:rowOff>
    </xdr:to>
    <xdr:sp macro="" textlink="">
      <xdr:nvSpPr>
        <xdr:cNvPr id="7" name="TextBox 6">
          <a:extLst>
            <a:ext uri="{FF2B5EF4-FFF2-40B4-BE49-F238E27FC236}">
              <a16:creationId xmlns:a16="http://schemas.microsoft.com/office/drawing/2014/main" id="{00000000-0008-0000-1E00-000007000000}"/>
            </a:ext>
          </a:extLst>
        </xdr:cNvPr>
        <xdr:cNvSpPr txBox="1"/>
      </xdr:nvSpPr>
      <xdr:spPr>
        <a:xfrm>
          <a:off x="7016115" y="7728585"/>
          <a:ext cx="864930" cy="2020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518161</xdr:colOff>
      <xdr:row>23</xdr:row>
      <xdr:rowOff>1127760</xdr:rowOff>
    </xdr:from>
    <xdr:to>
      <xdr:col>38</xdr:col>
      <xdr:colOff>422910</xdr:colOff>
      <xdr:row>23</xdr:row>
      <xdr:rowOff>1327785</xdr:rowOff>
    </xdr:to>
    <xdr:sp macro="" textlink="">
      <xdr:nvSpPr>
        <xdr:cNvPr id="8" name="TextBox 7">
          <a:extLst>
            <a:ext uri="{FF2B5EF4-FFF2-40B4-BE49-F238E27FC236}">
              <a16:creationId xmlns:a16="http://schemas.microsoft.com/office/drawing/2014/main" id="{00000000-0008-0000-1E00-000008000000}"/>
            </a:ext>
          </a:extLst>
        </xdr:cNvPr>
        <xdr:cNvSpPr txBox="1"/>
      </xdr:nvSpPr>
      <xdr:spPr>
        <a:xfrm>
          <a:off x="7833361" y="7728585"/>
          <a:ext cx="742949"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mc:AlternateContent xmlns:mc="http://schemas.openxmlformats.org/markup-compatibility/2006">
    <mc:Choice xmlns:a14="http://schemas.microsoft.com/office/drawing/2010/main" Requires="a14">
      <xdr:twoCellAnchor editAs="oneCell">
        <xdr:from>
          <xdr:col>1</xdr:col>
          <xdr:colOff>38100</xdr:colOff>
          <xdr:row>4</xdr:row>
          <xdr:rowOff>38100</xdr:rowOff>
        </xdr:from>
        <xdr:to>
          <xdr:col>2</xdr:col>
          <xdr:colOff>447675</xdr:colOff>
          <xdr:row>4</xdr:row>
          <xdr:rowOff>304800</xdr:rowOff>
        </xdr:to>
        <xdr:sp macro="" textlink="">
          <xdr:nvSpPr>
            <xdr:cNvPr id="100353" name="Option Button 1" descr="Domestic Bidder" hidden="1">
              <a:extLst>
                <a:ext uri="{63B3BB69-23CF-44E3-9099-C40C66FF867C}">
                  <a14:compatExt spid="_x0000_s100353"/>
                </a:ext>
                <a:ext uri="{FF2B5EF4-FFF2-40B4-BE49-F238E27FC236}">
                  <a16:creationId xmlns:a16="http://schemas.microsoft.com/office/drawing/2014/main" id="{00000000-0008-0000-1E00-000001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4</xdr:row>
          <xdr:rowOff>38100</xdr:rowOff>
        </xdr:from>
        <xdr:to>
          <xdr:col>3</xdr:col>
          <xdr:colOff>1162050</xdr:colOff>
          <xdr:row>4</xdr:row>
          <xdr:rowOff>304800</xdr:rowOff>
        </xdr:to>
        <xdr:sp macro="" textlink="">
          <xdr:nvSpPr>
            <xdr:cNvPr id="100354" name="Option Button 2" descr="Domestic Bidder" hidden="1">
              <a:extLst>
                <a:ext uri="{63B3BB69-23CF-44E3-9099-C40C66FF867C}">
                  <a14:compatExt spid="_x0000_s100354"/>
                </a:ext>
                <a:ext uri="{FF2B5EF4-FFF2-40B4-BE49-F238E27FC236}">
                  <a16:creationId xmlns:a16="http://schemas.microsoft.com/office/drawing/2014/main" id="{00000000-0008-0000-1E00-000002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Foreign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U:\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C:\Users\sandeep.panwar\Desktop\1a-Volume-III_First%20Stage%20Bid%20form%20and%20Attachments_Rev01.xlsx" TargetMode="External"/><Relationship Id="rId1" Type="http://schemas.openxmlformats.org/officeDocument/2006/relationships/externalLinkPath" Target="file:///C:\Users\sandeep.panwar\Desktop\1a-Volume-III_First%20Stage%20Bid%20form%20and%20Attachments_Rev01.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03b044c\G3\pendrive%20CS1\ann\dhramjagrah\tri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atendra\Ringanwada\Base\12-First%20Envelope_Vol-III%20(Rev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U:\Users\60003099\Desktop\01_First%20Envelope%20(Bid%20Form%20and%20Attachments)%20-%20SS01.r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60003099/Desktop/1._First%20Envelope%20Bid%20form%20and%20Attacments%20Vol-III%20SS09_Rev_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60003244/AppData/Local/Microsoft/Windows/INetCache/Content.Outlook/Z7I2RVB8/01_First%20Envelope%20Bid%20Form%20and%20Attachmen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efreshError="1">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refreshError="1"/>
      <sheetData sheetId="5" refreshError="1">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sic"/>
      <sheetName val="Cover"/>
      <sheetName val="Names of Bidder"/>
      <sheetName val="Attach 2(JV)"/>
      <sheetName val="Attach 2(QR)"/>
      <sheetName val="Attach QR"/>
      <sheetName val="Attach 3"/>
      <sheetName val="Attach 3 (A)"/>
      <sheetName val="Attach 4 (B)"/>
      <sheetName val="Attach 4"/>
      <sheetName val="Attach 4 (A)"/>
      <sheetName val="Attach 5"/>
      <sheetName val="Sheet2"/>
      <sheetName val="Attach 7"/>
      <sheetName val="Attach 8"/>
      <sheetName val="Attach 9"/>
      <sheetName val="Attach 10"/>
      <sheetName val="Attach 11"/>
      <sheetName val="Attach 12-"/>
      <sheetName val="Attach 12"/>
      <sheetName val="Attach 12-IP"/>
      <sheetName val="Attach 14"/>
      <sheetName val="Attach 15"/>
      <sheetName val="Attach 16"/>
      <sheetName val="aaaaaaaaaaaaa"/>
      <sheetName val="Attach 17"/>
      <sheetName val="Attach 18"/>
      <sheetName val="Bid Form (First Stage)"/>
      <sheetName val="N to W"/>
      <sheetName val="Sheet1"/>
    </sheetNames>
    <sheetDataSet>
      <sheetData sheetId="0"/>
      <sheetData sheetId="1"/>
      <sheetData sheetId="2">
        <row r="6">
          <cell r="D6" t="str">
            <v>Sole Bidder</v>
          </cell>
        </row>
      </sheetData>
      <sheetData sheetId="3">
        <row r="7">
          <cell r="E7" t="str">
            <v>To:</v>
          </cell>
        </row>
        <row r="8">
          <cell r="E8" t="str">
            <v>Contract Services</v>
          </cell>
        </row>
        <row r="9">
          <cell r="B9" t="str">
            <v/>
          </cell>
          <cell r="E9" t="str">
            <v>Power Grid Corporation of India Ltd.,</v>
          </cell>
        </row>
        <row r="10">
          <cell r="E10" t="str">
            <v>"Saudamini", Plot No. 2, Sector 29</v>
          </cell>
        </row>
        <row r="11">
          <cell r="E11" t="str">
            <v>Gurgaon (Haryana) - 122001</v>
          </cell>
        </row>
        <row r="24">
          <cell r="B24" t="str">
            <v/>
          </cell>
          <cell r="E24" t="str">
            <v/>
          </cell>
        </row>
        <row r="25">
          <cell r="B25" t="str">
            <v/>
          </cell>
          <cell r="E25" t="str">
            <v/>
          </cell>
        </row>
      </sheetData>
      <sheetData sheetId="4"/>
      <sheetData sheetId="5">
        <row r="60">
          <cell r="E60" t="str">
            <v>KRA.pdf</v>
          </cell>
          <cell r="G60" t="str">
            <v>Case_Studies.pdf</v>
          </cell>
          <cell r="I60" t="str">
            <v>new.pdf</v>
          </cell>
        </row>
        <row r="177">
          <cell r="G177" t="str">
            <v>KRA.pdf</v>
          </cell>
          <cell r="I177" t="str">
            <v>KRA.pdf</v>
          </cell>
        </row>
        <row r="262">
          <cell r="G262" t="str">
            <v>Case_Studies.pdf</v>
          </cell>
          <cell r="I262" t="str">
            <v>KRA.pdf</v>
          </cell>
        </row>
        <row r="363">
          <cell r="H363" t="str">
            <v>KRA.pdf</v>
          </cell>
        </row>
        <row r="432">
          <cell r="H432" t="str">
            <v>new.pdf</v>
          </cell>
        </row>
        <row r="513">
          <cell r="D513" t="str">
            <v>KRA.pdf</v>
          </cell>
          <cell r="F513" t="str">
            <v>Case_Studies.pdf</v>
          </cell>
          <cell r="I513" t="str">
            <v>new.pdf</v>
          </cell>
        </row>
        <row r="568">
          <cell r="E568" t="str">
            <v>new.pdf</v>
          </cell>
          <cell r="G568" t="str">
            <v>Case_Studies.pdf</v>
          </cell>
          <cell r="I568" t="str">
            <v>KRA.pdf</v>
          </cell>
        </row>
        <row r="664">
          <cell r="D664" t="str">
            <v>KRA.pdf</v>
          </cell>
          <cell r="G664" t="str">
            <v>new.pdf</v>
          </cell>
          <cell r="I664" t="str">
            <v>Case_Studies.pdf</v>
          </cell>
        </row>
        <row r="767">
          <cell r="AO767" t="str">
            <v>KRA.pdf</v>
          </cell>
        </row>
        <row r="796">
          <cell r="J796" t="str">
            <v>Case_Studies.pdf</v>
          </cell>
          <cell r="K796" t="str">
            <v>KRA.pdf</v>
          </cell>
          <cell r="L796" t="str">
            <v>office order.pdf</v>
          </cell>
        </row>
        <row r="799">
          <cell r="J799" t="str">
            <v>KRA.pdf</v>
          </cell>
          <cell r="K799" t="str">
            <v>new.pdf</v>
          </cell>
          <cell r="L799" t="str">
            <v>Case_Studies.pdf</v>
          </cell>
        </row>
        <row r="802">
          <cell r="J802" t="str">
            <v>Case_Studies.pdf</v>
          </cell>
          <cell r="K802" t="str">
            <v>KRA.pdf</v>
          </cell>
          <cell r="L802" t="str">
            <v>new.pdf</v>
          </cell>
        </row>
        <row r="805">
          <cell r="J805" t="str">
            <v>Case_Studies.pdf</v>
          </cell>
          <cell r="K805" t="str">
            <v>KRA.pdf</v>
          </cell>
          <cell r="L805" t="str">
            <v>new.pdf</v>
          </cell>
        </row>
        <row r="808">
          <cell r="J808" t="str">
            <v>Case_Studies.pdf</v>
          </cell>
          <cell r="K808" t="str">
            <v>KRA.pdf</v>
          </cell>
          <cell r="L808" t="str">
            <v>new.pdf</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sheetData sheetId="2">
        <row r="8">
          <cell r="A8">
            <v>0</v>
          </cell>
        </row>
      </sheetData>
      <sheetData sheetId="3">
        <row r="1">
          <cell r="A1" t="str">
            <v>SPEC. NO.: CC-CS/1059-NR3/GIS-4170/10/G7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18" Type="http://schemas.openxmlformats.org/officeDocument/2006/relationships/printerSettings" Target="../printerSettings/printerSettings48.bin"/><Relationship Id="rId26" Type="http://schemas.openxmlformats.org/officeDocument/2006/relationships/printerSettings" Target="../printerSettings/printerSettings56.bin"/><Relationship Id="rId3" Type="http://schemas.openxmlformats.org/officeDocument/2006/relationships/printerSettings" Target="../printerSettings/printerSettings33.bin"/><Relationship Id="rId21" Type="http://schemas.openxmlformats.org/officeDocument/2006/relationships/printerSettings" Target="../printerSettings/printerSettings51.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17" Type="http://schemas.openxmlformats.org/officeDocument/2006/relationships/printerSettings" Target="../printerSettings/printerSettings47.bin"/><Relationship Id="rId25" Type="http://schemas.openxmlformats.org/officeDocument/2006/relationships/printerSettings" Target="../printerSettings/printerSettings55.bin"/><Relationship Id="rId2" Type="http://schemas.openxmlformats.org/officeDocument/2006/relationships/printerSettings" Target="../printerSettings/printerSettings32.bin"/><Relationship Id="rId16" Type="http://schemas.openxmlformats.org/officeDocument/2006/relationships/printerSettings" Target="../printerSettings/printerSettings46.bin"/><Relationship Id="rId20" Type="http://schemas.openxmlformats.org/officeDocument/2006/relationships/printerSettings" Target="../printerSettings/printerSettings50.bin"/><Relationship Id="rId29" Type="http://schemas.openxmlformats.org/officeDocument/2006/relationships/printerSettings" Target="../printerSettings/printerSettings59.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24" Type="http://schemas.openxmlformats.org/officeDocument/2006/relationships/printerSettings" Target="../printerSettings/printerSettings54.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23" Type="http://schemas.openxmlformats.org/officeDocument/2006/relationships/printerSettings" Target="../printerSettings/printerSettings53.bin"/><Relationship Id="rId28" Type="http://schemas.openxmlformats.org/officeDocument/2006/relationships/printerSettings" Target="../printerSettings/printerSettings58.bin"/><Relationship Id="rId10" Type="http://schemas.openxmlformats.org/officeDocument/2006/relationships/printerSettings" Target="../printerSettings/printerSettings40.bin"/><Relationship Id="rId19" Type="http://schemas.openxmlformats.org/officeDocument/2006/relationships/printerSettings" Target="../printerSettings/printerSettings49.bin"/><Relationship Id="rId31" Type="http://schemas.openxmlformats.org/officeDocument/2006/relationships/drawing" Target="../drawings/drawing1.xml"/><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 Id="rId22" Type="http://schemas.openxmlformats.org/officeDocument/2006/relationships/printerSettings" Target="../printerSettings/printerSettings52.bin"/><Relationship Id="rId27" Type="http://schemas.openxmlformats.org/officeDocument/2006/relationships/printerSettings" Target="../printerSettings/printerSettings57.bin"/><Relationship Id="rId30" Type="http://schemas.openxmlformats.org/officeDocument/2006/relationships/printerSettings" Target="../printerSettings/printerSettings6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drawing" Target="../drawings/drawing2.xml"/><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printerSettings" Target="../printerSettings/printerSettings82.bin"/><Relationship Id="rId18" Type="http://schemas.openxmlformats.org/officeDocument/2006/relationships/printerSettings" Target="../printerSettings/printerSettings87.bin"/><Relationship Id="rId26" Type="http://schemas.openxmlformats.org/officeDocument/2006/relationships/printerSettings" Target="../printerSettings/printerSettings95.bin"/><Relationship Id="rId3" Type="http://schemas.openxmlformats.org/officeDocument/2006/relationships/printerSettings" Target="../printerSettings/printerSettings72.bin"/><Relationship Id="rId21" Type="http://schemas.openxmlformats.org/officeDocument/2006/relationships/printerSettings" Target="../printerSettings/printerSettings90.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17" Type="http://schemas.openxmlformats.org/officeDocument/2006/relationships/printerSettings" Target="../printerSettings/printerSettings86.bin"/><Relationship Id="rId25" Type="http://schemas.openxmlformats.org/officeDocument/2006/relationships/printerSettings" Target="../printerSettings/printerSettings94.bin"/><Relationship Id="rId2" Type="http://schemas.openxmlformats.org/officeDocument/2006/relationships/printerSettings" Target="../printerSettings/printerSettings71.bin"/><Relationship Id="rId16" Type="http://schemas.openxmlformats.org/officeDocument/2006/relationships/printerSettings" Target="../printerSettings/printerSettings85.bin"/><Relationship Id="rId20" Type="http://schemas.openxmlformats.org/officeDocument/2006/relationships/printerSettings" Target="../printerSettings/printerSettings89.bin"/><Relationship Id="rId29" Type="http://schemas.openxmlformats.org/officeDocument/2006/relationships/printerSettings" Target="../printerSettings/printerSettings98.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24" Type="http://schemas.openxmlformats.org/officeDocument/2006/relationships/printerSettings" Target="../printerSettings/printerSettings93.bin"/><Relationship Id="rId5" Type="http://schemas.openxmlformats.org/officeDocument/2006/relationships/printerSettings" Target="../printerSettings/printerSettings74.bin"/><Relationship Id="rId15" Type="http://schemas.openxmlformats.org/officeDocument/2006/relationships/printerSettings" Target="../printerSettings/printerSettings84.bin"/><Relationship Id="rId23" Type="http://schemas.openxmlformats.org/officeDocument/2006/relationships/printerSettings" Target="../printerSettings/printerSettings92.bin"/><Relationship Id="rId28" Type="http://schemas.openxmlformats.org/officeDocument/2006/relationships/printerSettings" Target="../printerSettings/printerSettings97.bin"/><Relationship Id="rId10" Type="http://schemas.openxmlformats.org/officeDocument/2006/relationships/printerSettings" Target="../printerSettings/printerSettings79.bin"/><Relationship Id="rId19" Type="http://schemas.openxmlformats.org/officeDocument/2006/relationships/printerSettings" Target="../printerSettings/printerSettings88.bin"/><Relationship Id="rId31" Type="http://schemas.openxmlformats.org/officeDocument/2006/relationships/drawing" Target="../drawings/drawing3.xml"/><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printerSettings" Target="../printerSettings/printerSettings83.bin"/><Relationship Id="rId22" Type="http://schemas.openxmlformats.org/officeDocument/2006/relationships/printerSettings" Target="../printerSettings/printerSettings91.bin"/><Relationship Id="rId27" Type="http://schemas.openxmlformats.org/officeDocument/2006/relationships/printerSettings" Target="../printerSettings/printerSettings96.bin"/><Relationship Id="rId30"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7.bin"/><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26" Type="http://schemas.openxmlformats.org/officeDocument/2006/relationships/printerSettings" Target="../printerSettings/printerSettings125.bin"/><Relationship Id="rId3" Type="http://schemas.openxmlformats.org/officeDocument/2006/relationships/printerSettings" Target="../printerSettings/printerSettings102.bin"/><Relationship Id="rId21" Type="http://schemas.openxmlformats.org/officeDocument/2006/relationships/printerSettings" Target="../printerSettings/printerSettings120.bin"/><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0" Type="http://schemas.openxmlformats.org/officeDocument/2006/relationships/printerSettings" Target="../printerSettings/printerSettings119.bin"/><Relationship Id="rId29" Type="http://schemas.openxmlformats.org/officeDocument/2006/relationships/printerSettings" Target="../printerSettings/printerSettings128.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5" Type="http://schemas.openxmlformats.org/officeDocument/2006/relationships/printerSettings" Target="../printerSettings/printerSettings104.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28" Type="http://schemas.openxmlformats.org/officeDocument/2006/relationships/printerSettings" Target="../printerSettings/printerSettings127.bin"/><Relationship Id="rId10" Type="http://schemas.openxmlformats.org/officeDocument/2006/relationships/printerSettings" Target="../printerSettings/printerSettings109.bin"/><Relationship Id="rId19" Type="http://schemas.openxmlformats.org/officeDocument/2006/relationships/printerSettings" Target="../printerSettings/printerSettings118.bin"/><Relationship Id="rId31" Type="http://schemas.openxmlformats.org/officeDocument/2006/relationships/drawing" Target="../drawings/drawing4.xml"/><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printerSettings" Target="../printerSettings/printerSettings126.bin"/><Relationship Id="rId30" Type="http://schemas.openxmlformats.org/officeDocument/2006/relationships/printerSettings" Target="../printerSettings/printerSettings12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18" Type="http://schemas.openxmlformats.org/officeDocument/2006/relationships/printerSettings" Target="../printerSettings/printerSettings147.bin"/><Relationship Id="rId26" Type="http://schemas.openxmlformats.org/officeDocument/2006/relationships/printerSettings" Target="../printerSettings/printerSettings155.bin"/><Relationship Id="rId3" Type="http://schemas.openxmlformats.org/officeDocument/2006/relationships/printerSettings" Target="../printerSettings/printerSettings132.bin"/><Relationship Id="rId21" Type="http://schemas.openxmlformats.org/officeDocument/2006/relationships/printerSettings" Target="../printerSettings/printerSettings150.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17" Type="http://schemas.openxmlformats.org/officeDocument/2006/relationships/printerSettings" Target="../printerSettings/printerSettings146.bin"/><Relationship Id="rId25" Type="http://schemas.openxmlformats.org/officeDocument/2006/relationships/printerSettings" Target="../printerSettings/printerSettings154.bin"/><Relationship Id="rId2" Type="http://schemas.openxmlformats.org/officeDocument/2006/relationships/printerSettings" Target="../printerSettings/printerSettings131.bin"/><Relationship Id="rId16" Type="http://schemas.openxmlformats.org/officeDocument/2006/relationships/printerSettings" Target="../printerSettings/printerSettings145.bin"/><Relationship Id="rId20" Type="http://schemas.openxmlformats.org/officeDocument/2006/relationships/printerSettings" Target="../printerSettings/printerSettings149.bin"/><Relationship Id="rId29" Type="http://schemas.openxmlformats.org/officeDocument/2006/relationships/printerSettings" Target="../printerSettings/printerSettings158.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24" Type="http://schemas.openxmlformats.org/officeDocument/2006/relationships/printerSettings" Target="../printerSettings/printerSettings153.bin"/><Relationship Id="rId5" Type="http://schemas.openxmlformats.org/officeDocument/2006/relationships/printerSettings" Target="../printerSettings/printerSettings134.bin"/><Relationship Id="rId15" Type="http://schemas.openxmlformats.org/officeDocument/2006/relationships/printerSettings" Target="../printerSettings/printerSettings144.bin"/><Relationship Id="rId23" Type="http://schemas.openxmlformats.org/officeDocument/2006/relationships/printerSettings" Target="../printerSettings/printerSettings152.bin"/><Relationship Id="rId28" Type="http://schemas.openxmlformats.org/officeDocument/2006/relationships/printerSettings" Target="../printerSettings/printerSettings157.bin"/><Relationship Id="rId10" Type="http://schemas.openxmlformats.org/officeDocument/2006/relationships/printerSettings" Target="../printerSettings/printerSettings139.bin"/><Relationship Id="rId19" Type="http://schemas.openxmlformats.org/officeDocument/2006/relationships/printerSettings" Target="../printerSettings/printerSettings148.bin"/><Relationship Id="rId31" Type="http://schemas.openxmlformats.org/officeDocument/2006/relationships/drawing" Target="../drawings/drawing5.xml"/><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printerSettings" Target="../printerSettings/printerSettings143.bin"/><Relationship Id="rId22" Type="http://schemas.openxmlformats.org/officeDocument/2006/relationships/printerSettings" Target="../printerSettings/printerSettings151.bin"/><Relationship Id="rId27" Type="http://schemas.openxmlformats.org/officeDocument/2006/relationships/printerSettings" Target="../printerSettings/printerSettings156.bin"/><Relationship Id="rId30" Type="http://schemas.openxmlformats.org/officeDocument/2006/relationships/printerSettings" Target="../printerSettings/printerSettings1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7.bin"/><Relationship Id="rId13" Type="http://schemas.openxmlformats.org/officeDocument/2006/relationships/printerSettings" Target="../printerSettings/printerSettings172.bin"/><Relationship Id="rId18" Type="http://schemas.openxmlformats.org/officeDocument/2006/relationships/printerSettings" Target="../printerSettings/printerSettings177.bin"/><Relationship Id="rId26" Type="http://schemas.openxmlformats.org/officeDocument/2006/relationships/printerSettings" Target="../printerSettings/printerSettings185.bin"/><Relationship Id="rId3" Type="http://schemas.openxmlformats.org/officeDocument/2006/relationships/printerSettings" Target="../printerSettings/printerSettings162.bin"/><Relationship Id="rId21" Type="http://schemas.openxmlformats.org/officeDocument/2006/relationships/printerSettings" Target="../printerSettings/printerSettings180.bin"/><Relationship Id="rId7" Type="http://schemas.openxmlformats.org/officeDocument/2006/relationships/printerSettings" Target="../printerSettings/printerSettings166.bin"/><Relationship Id="rId12" Type="http://schemas.openxmlformats.org/officeDocument/2006/relationships/printerSettings" Target="../printerSettings/printerSettings171.bin"/><Relationship Id="rId17" Type="http://schemas.openxmlformats.org/officeDocument/2006/relationships/printerSettings" Target="../printerSettings/printerSettings176.bin"/><Relationship Id="rId25" Type="http://schemas.openxmlformats.org/officeDocument/2006/relationships/printerSettings" Target="../printerSettings/printerSettings184.bin"/><Relationship Id="rId2" Type="http://schemas.openxmlformats.org/officeDocument/2006/relationships/printerSettings" Target="../printerSettings/printerSettings161.bin"/><Relationship Id="rId16" Type="http://schemas.openxmlformats.org/officeDocument/2006/relationships/printerSettings" Target="../printerSettings/printerSettings175.bin"/><Relationship Id="rId20" Type="http://schemas.openxmlformats.org/officeDocument/2006/relationships/printerSettings" Target="../printerSettings/printerSettings179.bin"/><Relationship Id="rId29" Type="http://schemas.openxmlformats.org/officeDocument/2006/relationships/printerSettings" Target="../printerSettings/printerSettings188.bin"/><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1" Type="http://schemas.openxmlformats.org/officeDocument/2006/relationships/printerSettings" Target="../printerSettings/printerSettings170.bin"/><Relationship Id="rId24" Type="http://schemas.openxmlformats.org/officeDocument/2006/relationships/printerSettings" Target="../printerSettings/printerSettings183.bin"/><Relationship Id="rId5" Type="http://schemas.openxmlformats.org/officeDocument/2006/relationships/printerSettings" Target="../printerSettings/printerSettings164.bin"/><Relationship Id="rId15" Type="http://schemas.openxmlformats.org/officeDocument/2006/relationships/printerSettings" Target="../printerSettings/printerSettings174.bin"/><Relationship Id="rId23" Type="http://schemas.openxmlformats.org/officeDocument/2006/relationships/printerSettings" Target="../printerSettings/printerSettings182.bin"/><Relationship Id="rId28" Type="http://schemas.openxmlformats.org/officeDocument/2006/relationships/printerSettings" Target="../printerSettings/printerSettings187.bin"/><Relationship Id="rId10" Type="http://schemas.openxmlformats.org/officeDocument/2006/relationships/printerSettings" Target="../printerSettings/printerSettings169.bin"/><Relationship Id="rId19" Type="http://schemas.openxmlformats.org/officeDocument/2006/relationships/printerSettings" Target="../printerSettings/printerSettings178.bin"/><Relationship Id="rId31" Type="http://schemas.openxmlformats.org/officeDocument/2006/relationships/drawing" Target="../drawings/drawing6.xml"/><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4" Type="http://schemas.openxmlformats.org/officeDocument/2006/relationships/printerSettings" Target="../printerSettings/printerSettings173.bin"/><Relationship Id="rId22" Type="http://schemas.openxmlformats.org/officeDocument/2006/relationships/printerSettings" Target="../printerSettings/printerSettings181.bin"/><Relationship Id="rId27" Type="http://schemas.openxmlformats.org/officeDocument/2006/relationships/printerSettings" Target="../printerSettings/printerSettings186.bin"/><Relationship Id="rId30" Type="http://schemas.openxmlformats.org/officeDocument/2006/relationships/printerSettings" Target="../printerSettings/printerSettings18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97.bin"/><Relationship Id="rId13" Type="http://schemas.openxmlformats.org/officeDocument/2006/relationships/printerSettings" Target="../printerSettings/printerSettings202.bin"/><Relationship Id="rId18" Type="http://schemas.openxmlformats.org/officeDocument/2006/relationships/printerSettings" Target="../printerSettings/printerSettings207.bin"/><Relationship Id="rId26" Type="http://schemas.openxmlformats.org/officeDocument/2006/relationships/printerSettings" Target="../printerSettings/printerSettings215.bin"/><Relationship Id="rId3" Type="http://schemas.openxmlformats.org/officeDocument/2006/relationships/printerSettings" Target="../printerSettings/printerSettings192.bin"/><Relationship Id="rId21" Type="http://schemas.openxmlformats.org/officeDocument/2006/relationships/printerSettings" Target="../printerSettings/printerSettings210.bin"/><Relationship Id="rId7" Type="http://schemas.openxmlformats.org/officeDocument/2006/relationships/printerSettings" Target="../printerSettings/printerSettings196.bin"/><Relationship Id="rId12" Type="http://schemas.openxmlformats.org/officeDocument/2006/relationships/printerSettings" Target="../printerSettings/printerSettings201.bin"/><Relationship Id="rId17" Type="http://schemas.openxmlformats.org/officeDocument/2006/relationships/printerSettings" Target="../printerSettings/printerSettings206.bin"/><Relationship Id="rId25" Type="http://schemas.openxmlformats.org/officeDocument/2006/relationships/printerSettings" Target="../printerSettings/printerSettings214.bin"/><Relationship Id="rId2" Type="http://schemas.openxmlformats.org/officeDocument/2006/relationships/printerSettings" Target="../printerSettings/printerSettings191.bin"/><Relationship Id="rId16" Type="http://schemas.openxmlformats.org/officeDocument/2006/relationships/printerSettings" Target="../printerSettings/printerSettings205.bin"/><Relationship Id="rId20" Type="http://schemas.openxmlformats.org/officeDocument/2006/relationships/printerSettings" Target="../printerSettings/printerSettings209.bin"/><Relationship Id="rId29" Type="http://schemas.openxmlformats.org/officeDocument/2006/relationships/printerSettings" Target="../printerSettings/printerSettings218.bin"/><Relationship Id="rId1" Type="http://schemas.openxmlformats.org/officeDocument/2006/relationships/printerSettings" Target="../printerSettings/printerSettings190.bin"/><Relationship Id="rId6" Type="http://schemas.openxmlformats.org/officeDocument/2006/relationships/printerSettings" Target="../printerSettings/printerSettings195.bin"/><Relationship Id="rId11" Type="http://schemas.openxmlformats.org/officeDocument/2006/relationships/printerSettings" Target="../printerSettings/printerSettings200.bin"/><Relationship Id="rId24" Type="http://schemas.openxmlformats.org/officeDocument/2006/relationships/printerSettings" Target="../printerSettings/printerSettings213.bin"/><Relationship Id="rId5" Type="http://schemas.openxmlformats.org/officeDocument/2006/relationships/printerSettings" Target="../printerSettings/printerSettings194.bin"/><Relationship Id="rId15" Type="http://schemas.openxmlformats.org/officeDocument/2006/relationships/printerSettings" Target="../printerSettings/printerSettings204.bin"/><Relationship Id="rId23" Type="http://schemas.openxmlformats.org/officeDocument/2006/relationships/printerSettings" Target="../printerSettings/printerSettings212.bin"/><Relationship Id="rId28" Type="http://schemas.openxmlformats.org/officeDocument/2006/relationships/printerSettings" Target="../printerSettings/printerSettings217.bin"/><Relationship Id="rId10" Type="http://schemas.openxmlformats.org/officeDocument/2006/relationships/printerSettings" Target="../printerSettings/printerSettings199.bin"/><Relationship Id="rId19" Type="http://schemas.openxmlformats.org/officeDocument/2006/relationships/printerSettings" Target="../printerSettings/printerSettings208.bin"/><Relationship Id="rId31" Type="http://schemas.openxmlformats.org/officeDocument/2006/relationships/drawing" Target="../drawings/drawing7.xml"/><Relationship Id="rId4" Type="http://schemas.openxmlformats.org/officeDocument/2006/relationships/printerSettings" Target="../printerSettings/printerSettings193.bin"/><Relationship Id="rId9" Type="http://schemas.openxmlformats.org/officeDocument/2006/relationships/printerSettings" Target="../printerSettings/printerSettings198.bin"/><Relationship Id="rId14" Type="http://schemas.openxmlformats.org/officeDocument/2006/relationships/printerSettings" Target="../printerSettings/printerSettings203.bin"/><Relationship Id="rId22" Type="http://schemas.openxmlformats.org/officeDocument/2006/relationships/printerSettings" Target="../printerSettings/printerSettings211.bin"/><Relationship Id="rId27" Type="http://schemas.openxmlformats.org/officeDocument/2006/relationships/printerSettings" Target="../printerSettings/printerSettings216.bin"/><Relationship Id="rId30" Type="http://schemas.openxmlformats.org/officeDocument/2006/relationships/printerSettings" Target="../printerSettings/printerSettings219.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32.bin"/><Relationship Id="rId18" Type="http://schemas.openxmlformats.org/officeDocument/2006/relationships/printerSettings" Target="../printerSettings/printerSettings237.bin"/><Relationship Id="rId26" Type="http://schemas.openxmlformats.org/officeDocument/2006/relationships/printerSettings" Target="../printerSettings/printerSettings245.bin"/><Relationship Id="rId3" Type="http://schemas.openxmlformats.org/officeDocument/2006/relationships/printerSettings" Target="../printerSettings/printerSettings222.bin"/><Relationship Id="rId21" Type="http://schemas.openxmlformats.org/officeDocument/2006/relationships/printerSettings" Target="../printerSettings/printerSettings240.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17" Type="http://schemas.openxmlformats.org/officeDocument/2006/relationships/printerSettings" Target="../printerSettings/printerSettings236.bin"/><Relationship Id="rId25" Type="http://schemas.openxmlformats.org/officeDocument/2006/relationships/printerSettings" Target="../printerSettings/printerSettings244.bin"/><Relationship Id="rId33" Type="http://schemas.openxmlformats.org/officeDocument/2006/relationships/ctrlProp" Target="../ctrlProps/ctrlProp1.xml"/><Relationship Id="rId2" Type="http://schemas.openxmlformats.org/officeDocument/2006/relationships/printerSettings" Target="../printerSettings/printerSettings221.bin"/><Relationship Id="rId16" Type="http://schemas.openxmlformats.org/officeDocument/2006/relationships/printerSettings" Target="../printerSettings/printerSettings235.bin"/><Relationship Id="rId20" Type="http://schemas.openxmlformats.org/officeDocument/2006/relationships/printerSettings" Target="../printerSettings/printerSettings239.bin"/><Relationship Id="rId29" Type="http://schemas.openxmlformats.org/officeDocument/2006/relationships/printerSettings" Target="../printerSettings/printerSettings248.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24" Type="http://schemas.openxmlformats.org/officeDocument/2006/relationships/printerSettings" Target="../printerSettings/printerSettings243.bin"/><Relationship Id="rId32" Type="http://schemas.openxmlformats.org/officeDocument/2006/relationships/vmlDrawing" Target="../drawings/vmlDrawing1.vml"/><Relationship Id="rId5" Type="http://schemas.openxmlformats.org/officeDocument/2006/relationships/printerSettings" Target="../printerSettings/printerSettings224.bin"/><Relationship Id="rId15" Type="http://schemas.openxmlformats.org/officeDocument/2006/relationships/printerSettings" Target="../printerSettings/printerSettings234.bin"/><Relationship Id="rId23" Type="http://schemas.openxmlformats.org/officeDocument/2006/relationships/printerSettings" Target="../printerSettings/printerSettings242.bin"/><Relationship Id="rId28" Type="http://schemas.openxmlformats.org/officeDocument/2006/relationships/printerSettings" Target="../printerSettings/printerSettings247.bin"/><Relationship Id="rId10" Type="http://schemas.openxmlformats.org/officeDocument/2006/relationships/printerSettings" Target="../printerSettings/printerSettings229.bin"/><Relationship Id="rId19" Type="http://schemas.openxmlformats.org/officeDocument/2006/relationships/printerSettings" Target="../printerSettings/printerSettings238.bin"/><Relationship Id="rId31" Type="http://schemas.openxmlformats.org/officeDocument/2006/relationships/drawing" Target="../drawings/drawing8.xml"/><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printerSettings" Target="../printerSettings/printerSettings233.bin"/><Relationship Id="rId22" Type="http://schemas.openxmlformats.org/officeDocument/2006/relationships/printerSettings" Target="../printerSettings/printerSettings241.bin"/><Relationship Id="rId27" Type="http://schemas.openxmlformats.org/officeDocument/2006/relationships/printerSettings" Target="../printerSettings/printerSettings246.bin"/><Relationship Id="rId30" Type="http://schemas.openxmlformats.org/officeDocument/2006/relationships/printerSettings" Target="../printerSettings/printerSettings249.bin"/><Relationship Id="rId8" Type="http://schemas.openxmlformats.org/officeDocument/2006/relationships/printerSettings" Target="../printerSettings/printerSettings227.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57.bin"/><Relationship Id="rId3" Type="http://schemas.openxmlformats.org/officeDocument/2006/relationships/printerSettings" Target="../printerSettings/printerSettings252.bin"/><Relationship Id="rId7" Type="http://schemas.openxmlformats.org/officeDocument/2006/relationships/printerSettings" Target="../printerSettings/printerSettings256.bin"/><Relationship Id="rId12" Type="http://schemas.openxmlformats.org/officeDocument/2006/relationships/ctrlProp" Target="../ctrlProps/ctrlProp2.xml"/><Relationship Id="rId2" Type="http://schemas.openxmlformats.org/officeDocument/2006/relationships/printerSettings" Target="../printerSettings/printerSettings251.bin"/><Relationship Id="rId1" Type="http://schemas.openxmlformats.org/officeDocument/2006/relationships/printerSettings" Target="../printerSettings/printerSettings250.bin"/><Relationship Id="rId6" Type="http://schemas.openxmlformats.org/officeDocument/2006/relationships/printerSettings" Target="../printerSettings/printerSettings255.bin"/><Relationship Id="rId11" Type="http://schemas.openxmlformats.org/officeDocument/2006/relationships/vmlDrawing" Target="../drawings/vmlDrawing2.vml"/><Relationship Id="rId5" Type="http://schemas.openxmlformats.org/officeDocument/2006/relationships/printerSettings" Target="../printerSettings/printerSettings254.bin"/><Relationship Id="rId10" Type="http://schemas.openxmlformats.org/officeDocument/2006/relationships/drawing" Target="../drawings/drawing9.xml"/><Relationship Id="rId4" Type="http://schemas.openxmlformats.org/officeDocument/2006/relationships/printerSettings" Target="../printerSettings/printerSettings253.bin"/><Relationship Id="rId9" Type="http://schemas.openxmlformats.org/officeDocument/2006/relationships/printerSettings" Target="../printerSettings/printerSettings25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71.bin"/><Relationship Id="rId18" Type="http://schemas.openxmlformats.org/officeDocument/2006/relationships/printerSettings" Target="../printerSettings/printerSettings276.bin"/><Relationship Id="rId26" Type="http://schemas.openxmlformats.org/officeDocument/2006/relationships/printerSettings" Target="../printerSettings/printerSettings284.bin"/><Relationship Id="rId3" Type="http://schemas.openxmlformats.org/officeDocument/2006/relationships/printerSettings" Target="../printerSettings/printerSettings261.bin"/><Relationship Id="rId21" Type="http://schemas.openxmlformats.org/officeDocument/2006/relationships/printerSettings" Target="../printerSettings/printerSettings279.bin"/><Relationship Id="rId7" Type="http://schemas.openxmlformats.org/officeDocument/2006/relationships/printerSettings" Target="../printerSettings/printerSettings265.bin"/><Relationship Id="rId12" Type="http://schemas.openxmlformats.org/officeDocument/2006/relationships/printerSettings" Target="../printerSettings/printerSettings270.bin"/><Relationship Id="rId17" Type="http://schemas.openxmlformats.org/officeDocument/2006/relationships/printerSettings" Target="../printerSettings/printerSettings275.bin"/><Relationship Id="rId25" Type="http://schemas.openxmlformats.org/officeDocument/2006/relationships/printerSettings" Target="../printerSettings/printerSettings283.bin"/><Relationship Id="rId33" Type="http://schemas.openxmlformats.org/officeDocument/2006/relationships/ctrlProp" Target="../ctrlProps/ctrlProp3.xml"/><Relationship Id="rId2" Type="http://schemas.openxmlformats.org/officeDocument/2006/relationships/printerSettings" Target="../printerSettings/printerSettings260.bin"/><Relationship Id="rId16" Type="http://schemas.openxmlformats.org/officeDocument/2006/relationships/printerSettings" Target="../printerSettings/printerSettings274.bin"/><Relationship Id="rId20" Type="http://schemas.openxmlformats.org/officeDocument/2006/relationships/printerSettings" Target="../printerSettings/printerSettings278.bin"/><Relationship Id="rId29" Type="http://schemas.openxmlformats.org/officeDocument/2006/relationships/printerSettings" Target="../printerSettings/printerSettings287.bin"/><Relationship Id="rId1" Type="http://schemas.openxmlformats.org/officeDocument/2006/relationships/printerSettings" Target="../printerSettings/printerSettings259.bin"/><Relationship Id="rId6" Type="http://schemas.openxmlformats.org/officeDocument/2006/relationships/printerSettings" Target="../printerSettings/printerSettings264.bin"/><Relationship Id="rId11" Type="http://schemas.openxmlformats.org/officeDocument/2006/relationships/printerSettings" Target="../printerSettings/printerSettings269.bin"/><Relationship Id="rId24" Type="http://schemas.openxmlformats.org/officeDocument/2006/relationships/printerSettings" Target="../printerSettings/printerSettings282.bin"/><Relationship Id="rId32" Type="http://schemas.openxmlformats.org/officeDocument/2006/relationships/vmlDrawing" Target="../drawings/vmlDrawing3.vml"/><Relationship Id="rId5" Type="http://schemas.openxmlformats.org/officeDocument/2006/relationships/printerSettings" Target="../printerSettings/printerSettings263.bin"/><Relationship Id="rId15" Type="http://schemas.openxmlformats.org/officeDocument/2006/relationships/printerSettings" Target="../printerSettings/printerSettings273.bin"/><Relationship Id="rId23" Type="http://schemas.openxmlformats.org/officeDocument/2006/relationships/printerSettings" Target="../printerSettings/printerSettings281.bin"/><Relationship Id="rId28" Type="http://schemas.openxmlformats.org/officeDocument/2006/relationships/printerSettings" Target="../printerSettings/printerSettings286.bin"/><Relationship Id="rId10" Type="http://schemas.openxmlformats.org/officeDocument/2006/relationships/printerSettings" Target="../printerSettings/printerSettings268.bin"/><Relationship Id="rId19" Type="http://schemas.openxmlformats.org/officeDocument/2006/relationships/printerSettings" Target="../printerSettings/printerSettings277.bin"/><Relationship Id="rId31" Type="http://schemas.openxmlformats.org/officeDocument/2006/relationships/drawing" Target="../drawings/drawing10.xml"/><Relationship Id="rId4" Type="http://schemas.openxmlformats.org/officeDocument/2006/relationships/printerSettings" Target="../printerSettings/printerSettings262.bin"/><Relationship Id="rId9" Type="http://schemas.openxmlformats.org/officeDocument/2006/relationships/printerSettings" Target="../printerSettings/printerSettings267.bin"/><Relationship Id="rId14" Type="http://schemas.openxmlformats.org/officeDocument/2006/relationships/printerSettings" Target="../printerSettings/printerSettings272.bin"/><Relationship Id="rId22" Type="http://schemas.openxmlformats.org/officeDocument/2006/relationships/printerSettings" Target="../printerSettings/printerSettings280.bin"/><Relationship Id="rId27" Type="http://schemas.openxmlformats.org/officeDocument/2006/relationships/printerSettings" Target="../printerSettings/printerSettings285.bin"/><Relationship Id="rId30" Type="http://schemas.openxmlformats.org/officeDocument/2006/relationships/printerSettings" Target="../printerSettings/printerSettings288.bin"/><Relationship Id="rId8" Type="http://schemas.openxmlformats.org/officeDocument/2006/relationships/printerSettings" Target="../printerSettings/printerSettings266.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1.xml"/><Relationship Id="rId1" Type="http://schemas.openxmlformats.org/officeDocument/2006/relationships/printerSettings" Target="../printerSettings/printerSettings289.bin"/><Relationship Id="rId4" Type="http://schemas.openxmlformats.org/officeDocument/2006/relationships/ctrlProp" Target="../ctrlProps/ctrlProp4.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97.bin"/><Relationship Id="rId13" Type="http://schemas.openxmlformats.org/officeDocument/2006/relationships/printerSettings" Target="../printerSettings/printerSettings302.bin"/><Relationship Id="rId18" Type="http://schemas.openxmlformats.org/officeDocument/2006/relationships/printerSettings" Target="../printerSettings/printerSettings307.bin"/><Relationship Id="rId26" Type="http://schemas.openxmlformats.org/officeDocument/2006/relationships/printerSettings" Target="../printerSettings/printerSettings315.bin"/><Relationship Id="rId3" Type="http://schemas.openxmlformats.org/officeDocument/2006/relationships/printerSettings" Target="../printerSettings/printerSettings292.bin"/><Relationship Id="rId21" Type="http://schemas.openxmlformats.org/officeDocument/2006/relationships/printerSettings" Target="../printerSettings/printerSettings310.bin"/><Relationship Id="rId7" Type="http://schemas.openxmlformats.org/officeDocument/2006/relationships/printerSettings" Target="../printerSettings/printerSettings296.bin"/><Relationship Id="rId12" Type="http://schemas.openxmlformats.org/officeDocument/2006/relationships/printerSettings" Target="../printerSettings/printerSettings301.bin"/><Relationship Id="rId17" Type="http://schemas.openxmlformats.org/officeDocument/2006/relationships/printerSettings" Target="../printerSettings/printerSettings306.bin"/><Relationship Id="rId25" Type="http://schemas.openxmlformats.org/officeDocument/2006/relationships/printerSettings" Target="../printerSettings/printerSettings314.bin"/><Relationship Id="rId2" Type="http://schemas.openxmlformats.org/officeDocument/2006/relationships/printerSettings" Target="../printerSettings/printerSettings291.bin"/><Relationship Id="rId16" Type="http://schemas.openxmlformats.org/officeDocument/2006/relationships/printerSettings" Target="../printerSettings/printerSettings305.bin"/><Relationship Id="rId20" Type="http://schemas.openxmlformats.org/officeDocument/2006/relationships/printerSettings" Target="../printerSettings/printerSettings309.bin"/><Relationship Id="rId29" Type="http://schemas.openxmlformats.org/officeDocument/2006/relationships/printerSettings" Target="../printerSettings/printerSettings318.bin"/><Relationship Id="rId1" Type="http://schemas.openxmlformats.org/officeDocument/2006/relationships/printerSettings" Target="../printerSettings/printerSettings290.bin"/><Relationship Id="rId6" Type="http://schemas.openxmlformats.org/officeDocument/2006/relationships/printerSettings" Target="../printerSettings/printerSettings295.bin"/><Relationship Id="rId11" Type="http://schemas.openxmlformats.org/officeDocument/2006/relationships/printerSettings" Target="../printerSettings/printerSettings300.bin"/><Relationship Id="rId24" Type="http://schemas.openxmlformats.org/officeDocument/2006/relationships/printerSettings" Target="../printerSettings/printerSettings313.bin"/><Relationship Id="rId5" Type="http://schemas.openxmlformats.org/officeDocument/2006/relationships/printerSettings" Target="../printerSettings/printerSettings294.bin"/><Relationship Id="rId15" Type="http://schemas.openxmlformats.org/officeDocument/2006/relationships/printerSettings" Target="../printerSettings/printerSettings304.bin"/><Relationship Id="rId23" Type="http://schemas.openxmlformats.org/officeDocument/2006/relationships/printerSettings" Target="../printerSettings/printerSettings312.bin"/><Relationship Id="rId28" Type="http://schemas.openxmlformats.org/officeDocument/2006/relationships/printerSettings" Target="../printerSettings/printerSettings317.bin"/><Relationship Id="rId10" Type="http://schemas.openxmlformats.org/officeDocument/2006/relationships/printerSettings" Target="../printerSettings/printerSettings299.bin"/><Relationship Id="rId19" Type="http://schemas.openxmlformats.org/officeDocument/2006/relationships/printerSettings" Target="../printerSettings/printerSettings308.bin"/><Relationship Id="rId4" Type="http://schemas.openxmlformats.org/officeDocument/2006/relationships/printerSettings" Target="../printerSettings/printerSettings293.bin"/><Relationship Id="rId9" Type="http://schemas.openxmlformats.org/officeDocument/2006/relationships/printerSettings" Target="../printerSettings/printerSettings298.bin"/><Relationship Id="rId14" Type="http://schemas.openxmlformats.org/officeDocument/2006/relationships/printerSettings" Target="../printerSettings/printerSettings303.bin"/><Relationship Id="rId22" Type="http://schemas.openxmlformats.org/officeDocument/2006/relationships/printerSettings" Target="../printerSettings/printerSettings311.bin"/><Relationship Id="rId27" Type="http://schemas.openxmlformats.org/officeDocument/2006/relationships/printerSettings" Target="../printerSettings/printerSettings316.bin"/><Relationship Id="rId30"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26.bin"/><Relationship Id="rId13" Type="http://schemas.openxmlformats.org/officeDocument/2006/relationships/printerSettings" Target="../printerSettings/printerSettings331.bin"/><Relationship Id="rId18" Type="http://schemas.openxmlformats.org/officeDocument/2006/relationships/printerSettings" Target="../printerSettings/printerSettings336.bin"/><Relationship Id="rId26" Type="http://schemas.openxmlformats.org/officeDocument/2006/relationships/printerSettings" Target="../printerSettings/printerSettings344.bin"/><Relationship Id="rId3" Type="http://schemas.openxmlformats.org/officeDocument/2006/relationships/printerSettings" Target="../printerSettings/printerSettings321.bin"/><Relationship Id="rId21" Type="http://schemas.openxmlformats.org/officeDocument/2006/relationships/printerSettings" Target="../printerSettings/printerSettings339.bin"/><Relationship Id="rId7" Type="http://schemas.openxmlformats.org/officeDocument/2006/relationships/printerSettings" Target="../printerSettings/printerSettings325.bin"/><Relationship Id="rId12" Type="http://schemas.openxmlformats.org/officeDocument/2006/relationships/printerSettings" Target="../printerSettings/printerSettings330.bin"/><Relationship Id="rId17" Type="http://schemas.openxmlformats.org/officeDocument/2006/relationships/printerSettings" Target="../printerSettings/printerSettings335.bin"/><Relationship Id="rId25" Type="http://schemas.openxmlformats.org/officeDocument/2006/relationships/printerSettings" Target="../printerSettings/printerSettings343.bin"/><Relationship Id="rId2" Type="http://schemas.openxmlformats.org/officeDocument/2006/relationships/printerSettings" Target="../printerSettings/printerSettings320.bin"/><Relationship Id="rId16" Type="http://schemas.openxmlformats.org/officeDocument/2006/relationships/printerSettings" Target="../printerSettings/printerSettings334.bin"/><Relationship Id="rId20" Type="http://schemas.openxmlformats.org/officeDocument/2006/relationships/printerSettings" Target="../printerSettings/printerSettings338.bin"/><Relationship Id="rId29" Type="http://schemas.openxmlformats.org/officeDocument/2006/relationships/printerSettings" Target="../printerSettings/printerSettings347.bin"/><Relationship Id="rId1" Type="http://schemas.openxmlformats.org/officeDocument/2006/relationships/printerSettings" Target="../printerSettings/printerSettings319.bin"/><Relationship Id="rId6" Type="http://schemas.openxmlformats.org/officeDocument/2006/relationships/printerSettings" Target="../printerSettings/printerSettings324.bin"/><Relationship Id="rId11" Type="http://schemas.openxmlformats.org/officeDocument/2006/relationships/printerSettings" Target="../printerSettings/printerSettings329.bin"/><Relationship Id="rId24" Type="http://schemas.openxmlformats.org/officeDocument/2006/relationships/printerSettings" Target="../printerSettings/printerSettings342.bin"/><Relationship Id="rId5" Type="http://schemas.openxmlformats.org/officeDocument/2006/relationships/printerSettings" Target="../printerSettings/printerSettings323.bin"/><Relationship Id="rId15" Type="http://schemas.openxmlformats.org/officeDocument/2006/relationships/printerSettings" Target="../printerSettings/printerSettings333.bin"/><Relationship Id="rId23" Type="http://schemas.openxmlformats.org/officeDocument/2006/relationships/printerSettings" Target="../printerSettings/printerSettings341.bin"/><Relationship Id="rId28" Type="http://schemas.openxmlformats.org/officeDocument/2006/relationships/printerSettings" Target="../printerSettings/printerSettings346.bin"/><Relationship Id="rId10" Type="http://schemas.openxmlformats.org/officeDocument/2006/relationships/printerSettings" Target="../printerSettings/printerSettings328.bin"/><Relationship Id="rId19" Type="http://schemas.openxmlformats.org/officeDocument/2006/relationships/printerSettings" Target="../printerSettings/printerSettings337.bin"/><Relationship Id="rId31" Type="http://schemas.openxmlformats.org/officeDocument/2006/relationships/drawing" Target="../drawings/drawing13.xml"/><Relationship Id="rId4" Type="http://schemas.openxmlformats.org/officeDocument/2006/relationships/printerSettings" Target="../printerSettings/printerSettings322.bin"/><Relationship Id="rId9" Type="http://schemas.openxmlformats.org/officeDocument/2006/relationships/printerSettings" Target="../printerSettings/printerSettings327.bin"/><Relationship Id="rId14" Type="http://schemas.openxmlformats.org/officeDocument/2006/relationships/printerSettings" Target="../printerSettings/printerSettings332.bin"/><Relationship Id="rId22" Type="http://schemas.openxmlformats.org/officeDocument/2006/relationships/printerSettings" Target="../printerSettings/printerSettings340.bin"/><Relationship Id="rId27" Type="http://schemas.openxmlformats.org/officeDocument/2006/relationships/printerSettings" Target="../printerSettings/printerSettings345.bin"/><Relationship Id="rId30" Type="http://schemas.openxmlformats.org/officeDocument/2006/relationships/printerSettings" Target="../printerSettings/printerSettings34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56.bin"/><Relationship Id="rId13" Type="http://schemas.openxmlformats.org/officeDocument/2006/relationships/printerSettings" Target="../printerSettings/printerSettings361.bin"/><Relationship Id="rId18" Type="http://schemas.openxmlformats.org/officeDocument/2006/relationships/printerSettings" Target="../printerSettings/printerSettings366.bin"/><Relationship Id="rId26" Type="http://schemas.openxmlformats.org/officeDocument/2006/relationships/printerSettings" Target="../printerSettings/printerSettings374.bin"/><Relationship Id="rId3" Type="http://schemas.openxmlformats.org/officeDocument/2006/relationships/printerSettings" Target="../printerSettings/printerSettings351.bin"/><Relationship Id="rId21" Type="http://schemas.openxmlformats.org/officeDocument/2006/relationships/printerSettings" Target="../printerSettings/printerSettings369.bin"/><Relationship Id="rId7" Type="http://schemas.openxmlformats.org/officeDocument/2006/relationships/printerSettings" Target="../printerSettings/printerSettings355.bin"/><Relationship Id="rId12" Type="http://schemas.openxmlformats.org/officeDocument/2006/relationships/printerSettings" Target="../printerSettings/printerSettings360.bin"/><Relationship Id="rId17" Type="http://schemas.openxmlformats.org/officeDocument/2006/relationships/printerSettings" Target="../printerSettings/printerSettings365.bin"/><Relationship Id="rId25" Type="http://schemas.openxmlformats.org/officeDocument/2006/relationships/printerSettings" Target="../printerSettings/printerSettings373.bin"/><Relationship Id="rId2" Type="http://schemas.openxmlformats.org/officeDocument/2006/relationships/printerSettings" Target="../printerSettings/printerSettings350.bin"/><Relationship Id="rId16" Type="http://schemas.openxmlformats.org/officeDocument/2006/relationships/printerSettings" Target="../printerSettings/printerSettings364.bin"/><Relationship Id="rId20" Type="http://schemas.openxmlformats.org/officeDocument/2006/relationships/printerSettings" Target="../printerSettings/printerSettings368.bin"/><Relationship Id="rId29" Type="http://schemas.openxmlformats.org/officeDocument/2006/relationships/printerSettings" Target="../printerSettings/printerSettings377.bin"/><Relationship Id="rId1" Type="http://schemas.openxmlformats.org/officeDocument/2006/relationships/printerSettings" Target="../printerSettings/printerSettings349.bin"/><Relationship Id="rId6" Type="http://schemas.openxmlformats.org/officeDocument/2006/relationships/printerSettings" Target="../printerSettings/printerSettings354.bin"/><Relationship Id="rId11" Type="http://schemas.openxmlformats.org/officeDocument/2006/relationships/printerSettings" Target="../printerSettings/printerSettings359.bin"/><Relationship Id="rId24" Type="http://schemas.openxmlformats.org/officeDocument/2006/relationships/printerSettings" Target="../printerSettings/printerSettings372.bin"/><Relationship Id="rId5" Type="http://schemas.openxmlformats.org/officeDocument/2006/relationships/printerSettings" Target="../printerSettings/printerSettings353.bin"/><Relationship Id="rId15" Type="http://schemas.openxmlformats.org/officeDocument/2006/relationships/printerSettings" Target="../printerSettings/printerSettings363.bin"/><Relationship Id="rId23" Type="http://schemas.openxmlformats.org/officeDocument/2006/relationships/printerSettings" Target="../printerSettings/printerSettings371.bin"/><Relationship Id="rId28" Type="http://schemas.openxmlformats.org/officeDocument/2006/relationships/printerSettings" Target="../printerSettings/printerSettings376.bin"/><Relationship Id="rId10" Type="http://schemas.openxmlformats.org/officeDocument/2006/relationships/printerSettings" Target="../printerSettings/printerSettings358.bin"/><Relationship Id="rId19" Type="http://schemas.openxmlformats.org/officeDocument/2006/relationships/printerSettings" Target="../printerSettings/printerSettings367.bin"/><Relationship Id="rId31" Type="http://schemas.openxmlformats.org/officeDocument/2006/relationships/drawing" Target="../drawings/drawing14.xml"/><Relationship Id="rId4" Type="http://schemas.openxmlformats.org/officeDocument/2006/relationships/printerSettings" Target="../printerSettings/printerSettings352.bin"/><Relationship Id="rId9" Type="http://schemas.openxmlformats.org/officeDocument/2006/relationships/printerSettings" Target="../printerSettings/printerSettings357.bin"/><Relationship Id="rId14" Type="http://schemas.openxmlformats.org/officeDocument/2006/relationships/printerSettings" Target="../printerSettings/printerSettings362.bin"/><Relationship Id="rId22" Type="http://schemas.openxmlformats.org/officeDocument/2006/relationships/printerSettings" Target="../printerSettings/printerSettings370.bin"/><Relationship Id="rId27" Type="http://schemas.openxmlformats.org/officeDocument/2006/relationships/printerSettings" Target="../printerSettings/printerSettings375.bin"/><Relationship Id="rId30" Type="http://schemas.openxmlformats.org/officeDocument/2006/relationships/printerSettings" Target="../printerSettings/printerSettings378.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86.bin"/><Relationship Id="rId13" Type="http://schemas.openxmlformats.org/officeDocument/2006/relationships/printerSettings" Target="../printerSettings/printerSettings391.bin"/><Relationship Id="rId18" Type="http://schemas.openxmlformats.org/officeDocument/2006/relationships/printerSettings" Target="../printerSettings/printerSettings396.bin"/><Relationship Id="rId26" Type="http://schemas.openxmlformats.org/officeDocument/2006/relationships/printerSettings" Target="../printerSettings/printerSettings404.bin"/><Relationship Id="rId3" Type="http://schemas.openxmlformats.org/officeDocument/2006/relationships/printerSettings" Target="../printerSettings/printerSettings381.bin"/><Relationship Id="rId21" Type="http://schemas.openxmlformats.org/officeDocument/2006/relationships/printerSettings" Target="../printerSettings/printerSettings399.bin"/><Relationship Id="rId7" Type="http://schemas.openxmlformats.org/officeDocument/2006/relationships/printerSettings" Target="../printerSettings/printerSettings385.bin"/><Relationship Id="rId12" Type="http://schemas.openxmlformats.org/officeDocument/2006/relationships/printerSettings" Target="../printerSettings/printerSettings390.bin"/><Relationship Id="rId17" Type="http://schemas.openxmlformats.org/officeDocument/2006/relationships/printerSettings" Target="../printerSettings/printerSettings395.bin"/><Relationship Id="rId25" Type="http://schemas.openxmlformats.org/officeDocument/2006/relationships/printerSettings" Target="../printerSettings/printerSettings403.bin"/><Relationship Id="rId2" Type="http://schemas.openxmlformats.org/officeDocument/2006/relationships/printerSettings" Target="../printerSettings/printerSettings380.bin"/><Relationship Id="rId16" Type="http://schemas.openxmlformats.org/officeDocument/2006/relationships/printerSettings" Target="../printerSettings/printerSettings394.bin"/><Relationship Id="rId20" Type="http://schemas.openxmlformats.org/officeDocument/2006/relationships/printerSettings" Target="../printerSettings/printerSettings398.bin"/><Relationship Id="rId29" Type="http://schemas.openxmlformats.org/officeDocument/2006/relationships/printerSettings" Target="../printerSettings/printerSettings407.bin"/><Relationship Id="rId1" Type="http://schemas.openxmlformats.org/officeDocument/2006/relationships/printerSettings" Target="../printerSettings/printerSettings379.bin"/><Relationship Id="rId6" Type="http://schemas.openxmlformats.org/officeDocument/2006/relationships/printerSettings" Target="../printerSettings/printerSettings384.bin"/><Relationship Id="rId11" Type="http://schemas.openxmlformats.org/officeDocument/2006/relationships/printerSettings" Target="../printerSettings/printerSettings389.bin"/><Relationship Id="rId24" Type="http://schemas.openxmlformats.org/officeDocument/2006/relationships/printerSettings" Target="../printerSettings/printerSettings402.bin"/><Relationship Id="rId5" Type="http://schemas.openxmlformats.org/officeDocument/2006/relationships/printerSettings" Target="../printerSettings/printerSettings383.bin"/><Relationship Id="rId15" Type="http://schemas.openxmlformats.org/officeDocument/2006/relationships/printerSettings" Target="../printerSettings/printerSettings393.bin"/><Relationship Id="rId23" Type="http://schemas.openxmlformats.org/officeDocument/2006/relationships/printerSettings" Target="../printerSettings/printerSettings401.bin"/><Relationship Id="rId28" Type="http://schemas.openxmlformats.org/officeDocument/2006/relationships/printerSettings" Target="../printerSettings/printerSettings406.bin"/><Relationship Id="rId10" Type="http://schemas.openxmlformats.org/officeDocument/2006/relationships/printerSettings" Target="../printerSettings/printerSettings388.bin"/><Relationship Id="rId19" Type="http://schemas.openxmlformats.org/officeDocument/2006/relationships/printerSettings" Target="../printerSettings/printerSettings397.bin"/><Relationship Id="rId31" Type="http://schemas.openxmlformats.org/officeDocument/2006/relationships/drawing" Target="../drawings/drawing15.xml"/><Relationship Id="rId4" Type="http://schemas.openxmlformats.org/officeDocument/2006/relationships/printerSettings" Target="../printerSettings/printerSettings382.bin"/><Relationship Id="rId9" Type="http://schemas.openxmlformats.org/officeDocument/2006/relationships/printerSettings" Target="../printerSettings/printerSettings387.bin"/><Relationship Id="rId14" Type="http://schemas.openxmlformats.org/officeDocument/2006/relationships/printerSettings" Target="../printerSettings/printerSettings392.bin"/><Relationship Id="rId22" Type="http://schemas.openxmlformats.org/officeDocument/2006/relationships/printerSettings" Target="../printerSettings/printerSettings400.bin"/><Relationship Id="rId27" Type="http://schemas.openxmlformats.org/officeDocument/2006/relationships/printerSettings" Target="../printerSettings/printerSettings405.bin"/><Relationship Id="rId30" Type="http://schemas.openxmlformats.org/officeDocument/2006/relationships/printerSettings" Target="../printerSettings/printerSettings408.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16.bin"/><Relationship Id="rId13" Type="http://schemas.openxmlformats.org/officeDocument/2006/relationships/printerSettings" Target="../printerSettings/printerSettings421.bin"/><Relationship Id="rId18" Type="http://schemas.openxmlformats.org/officeDocument/2006/relationships/printerSettings" Target="../printerSettings/printerSettings426.bin"/><Relationship Id="rId26" Type="http://schemas.openxmlformats.org/officeDocument/2006/relationships/printerSettings" Target="../printerSettings/printerSettings434.bin"/><Relationship Id="rId3" Type="http://schemas.openxmlformats.org/officeDocument/2006/relationships/printerSettings" Target="../printerSettings/printerSettings411.bin"/><Relationship Id="rId21" Type="http://schemas.openxmlformats.org/officeDocument/2006/relationships/printerSettings" Target="../printerSettings/printerSettings429.bin"/><Relationship Id="rId7" Type="http://schemas.openxmlformats.org/officeDocument/2006/relationships/printerSettings" Target="../printerSettings/printerSettings415.bin"/><Relationship Id="rId12" Type="http://schemas.openxmlformats.org/officeDocument/2006/relationships/printerSettings" Target="../printerSettings/printerSettings420.bin"/><Relationship Id="rId17" Type="http://schemas.openxmlformats.org/officeDocument/2006/relationships/printerSettings" Target="../printerSettings/printerSettings425.bin"/><Relationship Id="rId25" Type="http://schemas.openxmlformats.org/officeDocument/2006/relationships/printerSettings" Target="../printerSettings/printerSettings433.bin"/><Relationship Id="rId2" Type="http://schemas.openxmlformats.org/officeDocument/2006/relationships/printerSettings" Target="../printerSettings/printerSettings410.bin"/><Relationship Id="rId16" Type="http://schemas.openxmlformats.org/officeDocument/2006/relationships/printerSettings" Target="../printerSettings/printerSettings424.bin"/><Relationship Id="rId20" Type="http://schemas.openxmlformats.org/officeDocument/2006/relationships/printerSettings" Target="../printerSettings/printerSettings428.bin"/><Relationship Id="rId29" Type="http://schemas.openxmlformats.org/officeDocument/2006/relationships/printerSettings" Target="../printerSettings/printerSettings437.bin"/><Relationship Id="rId1" Type="http://schemas.openxmlformats.org/officeDocument/2006/relationships/printerSettings" Target="../printerSettings/printerSettings409.bin"/><Relationship Id="rId6" Type="http://schemas.openxmlformats.org/officeDocument/2006/relationships/printerSettings" Target="../printerSettings/printerSettings414.bin"/><Relationship Id="rId11" Type="http://schemas.openxmlformats.org/officeDocument/2006/relationships/printerSettings" Target="../printerSettings/printerSettings419.bin"/><Relationship Id="rId24" Type="http://schemas.openxmlformats.org/officeDocument/2006/relationships/printerSettings" Target="../printerSettings/printerSettings432.bin"/><Relationship Id="rId5" Type="http://schemas.openxmlformats.org/officeDocument/2006/relationships/printerSettings" Target="../printerSettings/printerSettings413.bin"/><Relationship Id="rId15" Type="http://schemas.openxmlformats.org/officeDocument/2006/relationships/printerSettings" Target="../printerSettings/printerSettings423.bin"/><Relationship Id="rId23" Type="http://schemas.openxmlformats.org/officeDocument/2006/relationships/printerSettings" Target="../printerSettings/printerSettings431.bin"/><Relationship Id="rId28" Type="http://schemas.openxmlformats.org/officeDocument/2006/relationships/printerSettings" Target="../printerSettings/printerSettings436.bin"/><Relationship Id="rId10" Type="http://schemas.openxmlformats.org/officeDocument/2006/relationships/printerSettings" Target="../printerSettings/printerSettings418.bin"/><Relationship Id="rId19" Type="http://schemas.openxmlformats.org/officeDocument/2006/relationships/printerSettings" Target="../printerSettings/printerSettings427.bin"/><Relationship Id="rId31" Type="http://schemas.openxmlformats.org/officeDocument/2006/relationships/drawing" Target="../drawings/drawing16.xml"/><Relationship Id="rId4" Type="http://schemas.openxmlformats.org/officeDocument/2006/relationships/printerSettings" Target="../printerSettings/printerSettings412.bin"/><Relationship Id="rId9" Type="http://schemas.openxmlformats.org/officeDocument/2006/relationships/printerSettings" Target="../printerSettings/printerSettings417.bin"/><Relationship Id="rId14" Type="http://schemas.openxmlformats.org/officeDocument/2006/relationships/printerSettings" Target="../printerSettings/printerSettings422.bin"/><Relationship Id="rId22" Type="http://schemas.openxmlformats.org/officeDocument/2006/relationships/printerSettings" Target="../printerSettings/printerSettings430.bin"/><Relationship Id="rId27" Type="http://schemas.openxmlformats.org/officeDocument/2006/relationships/printerSettings" Target="../printerSettings/printerSettings435.bin"/><Relationship Id="rId30" Type="http://schemas.openxmlformats.org/officeDocument/2006/relationships/printerSettings" Target="../printerSettings/printerSettings438.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441.bin"/><Relationship Id="rId2" Type="http://schemas.openxmlformats.org/officeDocument/2006/relationships/printerSettings" Target="../printerSettings/printerSettings440.bin"/><Relationship Id="rId1" Type="http://schemas.openxmlformats.org/officeDocument/2006/relationships/printerSettings" Target="../printerSettings/printerSettings439.bin"/><Relationship Id="rId5" Type="http://schemas.openxmlformats.org/officeDocument/2006/relationships/drawing" Target="../drawings/drawing17.xml"/><Relationship Id="rId4" Type="http://schemas.openxmlformats.org/officeDocument/2006/relationships/printerSettings" Target="../printerSettings/printerSettings442.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50.bin"/><Relationship Id="rId13" Type="http://schemas.openxmlformats.org/officeDocument/2006/relationships/printerSettings" Target="../printerSettings/printerSettings455.bin"/><Relationship Id="rId18" Type="http://schemas.openxmlformats.org/officeDocument/2006/relationships/printerSettings" Target="../printerSettings/printerSettings460.bin"/><Relationship Id="rId26" Type="http://schemas.openxmlformats.org/officeDocument/2006/relationships/drawing" Target="../drawings/drawing18.xml"/><Relationship Id="rId3" Type="http://schemas.openxmlformats.org/officeDocument/2006/relationships/printerSettings" Target="../printerSettings/printerSettings445.bin"/><Relationship Id="rId21" Type="http://schemas.openxmlformats.org/officeDocument/2006/relationships/printerSettings" Target="../printerSettings/printerSettings463.bin"/><Relationship Id="rId7" Type="http://schemas.openxmlformats.org/officeDocument/2006/relationships/printerSettings" Target="../printerSettings/printerSettings449.bin"/><Relationship Id="rId12" Type="http://schemas.openxmlformats.org/officeDocument/2006/relationships/printerSettings" Target="../printerSettings/printerSettings454.bin"/><Relationship Id="rId17" Type="http://schemas.openxmlformats.org/officeDocument/2006/relationships/printerSettings" Target="../printerSettings/printerSettings459.bin"/><Relationship Id="rId25" Type="http://schemas.openxmlformats.org/officeDocument/2006/relationships/printerSettings" Target="../printerSettings/printerSettings467.bin"/><Relationship Id="rId2" Type="http://schemas.openxmlformats.org/officeDocument/2006/relationships/printerSettings" Target="../printerSettings/printerSettings444.bin"/><Relationship Id="rId16" Type="http://schemas.openxmlformats.org/officeDocument/2006/relationships/printerSettings" Target="../printerSettings/printerSettings458.bin"/><Relationship Id="rId20" Type="http://schemas.openxmlformats.org/officeDocument/2006/relationships/printerSettings" Target="../printerSettings/printerSettings462.bin"/><Relationship Id="rId1" Type="http://schemas.openxmlformats.org/officeDocument/2006/relationships/printerSettings" Target="../printerSettings/printerSettings443.bin"/><Relationship Id="rId6" Type="http://schemas.openxmlformats.org/officeDocument/2006/relationships/printerSettings" Target="../printerSettings/printerSettings448.bin"/><Relationship Id="rId11" Type="http://schemas.openxmlformats.org/officeDocument/2006/relationships/printerSettings" Target="../printerSettings/printerSettings453.bin"/><Relationship Id="rId24" Type="http://schemas.openxmlformats.org/officeDocument/2006/relationships/printerSettings" Target="../printerSettings/printerSettings466.bin"/><Relationship Id="rId5" Type="http://schemas.openxmlformats.org/officeDocument/2006/relationships/printerSettings" Target="../printerSettings/printerSettings447.bin"/><Relationship Id="rId15" Type="http://schemas.openxmlformats.org/officeDocument/2006/relationships/printerSettings" Target="../printerSettings/printerSettings457.bin"/><Relationship Id="rId23" Type="http://schemas.openxmlformats.org/officeDocument/2006/relationships/printerSettings" Target="../printerSettings/printerSettings465.bin"/><Relationship Id="rId10" Type="http://schemas.openxmlformats.org/officeDocument/2006/relationships/printerSettings" Target="../printerSettings/printerSettings452.bin"/><Relationship Id="rId19" Type="http://schemas.openxmlformats.org/officeDocument/2006/relationships/printerSettings" Target="../printerSettings/printerSettings461.bin"/><Relationship Id="rId4" Type="http://schemas.openxmlformats.org/officeDocument/2006/relationships/printerSettings" Target="../printerSettings/printerSettings446.bin"/><Relationship Id="rId9" Type="http://schemas.openxmlformats.org/officeDocument/2006/relationships/printerSettings" Target="../printerSettings/printerSettings451.bin"/><Relationship Id="rId14" Type="http://schemas.openxmlformats.org/officeDocument/2006/relationships/printerSettings" Target="../printerSettings/printerSettings456.bin"/><Relationship Id="rId22" Type="http://schemas.openxmlformats.org/officeDocument/2006/relationships/printerSettings" Target="../printerSettings/printerSettings464.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75.bin"/><Relationship Id="rId13" Type="http://schemas.openxmlformats.org/officeDocument/2006/relationships/printerSettings" Target="../printerSettings/printerSettings480.bin"/><Relationship Id="rId18" Type="http://schemas.openxmlformats.org/officeDocument/2006/relationships/printerSettings" Target="../printerSettings/printerSettings485.bin"/><Relationship Id="rId26" Type="http://schemas.openxmlformats.org/officeDocument/2006/relationships/drawing" Target="../drawings/drawing19.xml"/><Relationship Id="rId3" Type="http://schemas.openxmlformats.org/officeDocument/2006/relationships/printerSettings" Target="../printerSettings/printerSettings470.bin"/><Relationship Id="rId21" Type="http://schemas.openxmlformats.org/officeDocument/2006/relationships/printerSettings" Target="../printerSettings/printerSettings488.bin"/><Relationship Id="rId7" Type="http://schemas.openxmlformats.org/officeDocument/2006/relationships/printerSettings" Target="../printerSettings/printerSettings474.bin"/><Relationship Id="rId12" Type="http://schemas.openxmlformats.org/officeDocument/2006/relationships/printerSettings" Target="../printerSettings/printerSettings479.bin"/><Relationship Id="rId17" Type="http://schemas.openxmlformats.org/officeDocument/2006/relationships/printerSettings" Target="../printerSettings/printerSettings484.bin"/><Relationship Id="rId25" Type="http://schemas.openxmlformats.org/officeDocument/2006/relationships/printerSettings" Target="../printerSettings/printerSettings492.bin"/><Relationship Id="rId2" Type="http://schemas.openxmlformats.org/officeDocument/2006/relationships/printerSettings" Target="../printerSettings/printerSettings469.bin"/><Relationship Id="rId16" Type="http://schemas.openxmlformats.org/officeDocument/2006/relationships/printerSettings" Target="../printerSettings/printerSettings483.bin"/><Relationship Id="rId20" Type="http://schemas.openxmlformats.org/officeDocument/2006/relationships/printerSettings" Target="../printerSettings/printerSettings487.bin"/><Relationship Id="rId1" Type="http://schemas.openxmlformats.org/officeDocument/2006/relationships/printerSettings" Target="../printerSettings/printerSettings468.bin"/><Relationship Id="rId6" Type="http://schemas.openxmlformats.org/officeDocument/2006/relationships/printerSettings" Target="../printerSettings/printerSettings473.bin"/><Relationship Id="rId11" Type="http://schemas.openxmlformats.org/officeDocument/2006/relationships/printerSettings" Target="../printerSettings/printerSettings478.bin"/><Relationship Id="rId24" Type="http://schemas.openxmlformats.org/officeDocument/2006/relationships/printerSettings" Target="../printerSettings/printerSettings491.bin"/><Relationship Id="rId5" Type="http://schemas.openxmlformats.org/officeDocument/2006/relationships/printerSettings" Target="../printerSettings/printerSettings472.bin"/><Relationship Id="rId15" Type="http://schemas.openxmlformats.org/officeDocument/2006/relationships/printerSettings" Target="../printerSettings/printerSettings482.bin"/><Relationship Id="rId23" Type="http://schemas.openxmlformats.org/officeDocument/2006/relationships/printerSettings" Target="../printerSettings/printerSettings490.bin"/><Relationship Id="rId10" Type="http://schemas.openxmlformats.org/officeDocument/2006/relationships/printerSettings" Target="../printerSettings/printerSettings477.bin"/><Relationship Id="rId19" Type="http://schemas.openxmlformats.org/officeDocument/2006/relationships/printerSettings" Target="../printerSettings/printerSettings486.bin"/><Relationship Id="rId4" Type="http://schemas.openxmlformats.org/officeDocument/2006/relationships/printerSettings" Target="../printerSettings/printerSettings471.bin"/><Relationship Id="rId9" Type="http://schemas.openxmlformats.org/officeDocument/2006/relationships/printerSettings" Target="../printerSettings/printerSettings476.bin"/><Relationship Id="rId14" Type="http://schemas.openxmlformats.org/officeDocument/2006/relationships/printerSettings" Target="../printerSettings/printerSettings481.bin"/><Relationship Id="rId22" Type="http://schemas.openxmlformats.org/officeDocument/2006/relationships/printerSettings" Target="../printerSettings/printerSettings489.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00.bin"/><Relationship Id="rId13" Type="http://schemas.openxmlformats.org/officeDocument/2006/relationships/printerSettings" Target="../printerSettings/printerSettings505.bin"/><Relationship Id="rId18" Type="http://schemas.openxmlformats.org/officeDocument/2006/relationships/printerSettings" Target="../printerSettings/printerSettings510.bin"/><Relationship Id="rId26" Type="http://schemas.openxmlformats.org/officeDocument/2006/relationships/printerSettings" Target="../printerSettings/printerSettings518.bin"/><Relationship Id="rId3" Type="http://schemas.openxmlformats.org/officeDocument/2006/relationships/printerSettings" Target="../printerSettings/printerSettings495.bin"/><Relationship Id="rId21" Type="http://schemas.openxmlformats.org/officeDocument/2006/relationships/printerSettings" Target="../printerSettings/printerSettings513.bin"/><Relationship Id="rId7" Type="http://schemas.openxmlformats.org/officeDocument/2006/relationships/printerSettings" Target="../printerSettings/printerSettings499.bin"/><Relationship Id="rId12" Type="http://schemas.openxmlformats.org/officeDocument/2006/relationships/printerSettings" Target="../printerSettings/printerSettings504.bin"/><Relationship Id="rId17" Type="http://schemas.openxmlformats.org/officeDocument/2006/relationships/printerSettings" Target="../printerSettings/printerSettings509.bin"/><Relationship Id="rId25" Type="http://schemas.openxmlformats.org/officeDocument/2006/relationships/printerSettings" Target="../printerSettings/printerSettings517.bin"/><Relationship Id="rId2" Type="http://schemas.openxmlformats.org/officeDocument/2006/relationships/printerSettings" Target="../printerSettings/printerSettings494.bin"/><Relationship Id="rId16" Type="http://schemas.openxmlformats.org/officeDocument/2006/relationships/printerSettings" Target="../printerSettings/printerSettings508.bin"/><Relationship Id="rId20" Type="http://schemas.openxmlformats.org/officeDocument/2006/relationships/printerSettings" Target="../printerSettings/printerSettings512.bin"/><Relationship Id="rId29" Type="http://schemas.openxmlformats.org/officeDocument/2006/relationships/vmlDrawing" Target="../drawings/vmlDrawing5.vml"/><Relationship Id="rId1" Type="http://schemas.openxmlformats.org/officeDocument/2006/relationships/printerSettings" Target="../printerSettings/printerSettings493.bin"/><Relationship Id="rId6" Type="http://schemas.openxmlformats.org/officeDocument/2006/relationships/printerSettings" Target="../printerSettings/printerSettings498.bin"/><Relationship Id="rId11" Type="http://schemas.openxmlformats.org/officeDocument/2006/relationships/printerSettings" Target="../printerSettings/printerSettings503.bin"/><Relationship Id="rId24" Type="http://schemas.openxmlformats.org/officeDocument/2006/relationships/printerSettings" Target="../printerSettings/printerSettings516.bin"/><Relationship Id="rId5" Type="http://schemas.openxmlformats.org/officeDocument/2006/relationships/printerSettings" Target="../printerSettings/printerSettings497.bin"/><Relationship Id="rId15" Type="http://schemas.openxmlformats.org/officeDocument/2006/relationships/printerSettings" Target="../printerSettings/printerSettings507.bin"/><Relationship Id="rId23" Type="http://schemas.openxmlformats.org/officeDocument/2006/relationships/printerSettings" Target="../printerSettings/printerSettings515.bin"/><Relationship Id="rId28" Type="http://schemas.openxmlformats.org/officeDocument/2006/relationships/drawing" Target="../drawings/drawing20.xml"/><Relationship Id="rId10" Type="http://schemas.openxmlformats.org/officeDocument/2006/relationships/printerSettings" Target="../printerSettings/printerSettings502.bin"/><Relationship Id="rId19" Type="http://schemas.openxmlformats.org/officeDocument/2006/relationships/printerSettings" Target="../printerSettings/printerSettings511.bin"/><Relationship Id="rId31" Type="http://schemas.openxmlformats.org/officeDocument/2006/relationships/ctrlProp" Target="../ctrlProps/ctrlProp6.xml"/><Relationship Id="rId4" Type="http://schemas.openxmlformats.org/officeDocument/2006/relationships/printerSettings" Target="../printerSettings/printerSettings496.bin"/><Relationship Id="rId9" Type="http://schemas.openxmlformats.org/officeDocument/2006/relationships/printerSettings" Target="../printerSettings/printerSettings501.bin"/><Relationship Id="rId14" Type="http://schemas.openxmlformats.org/officeDocument/2006/relationships/printerSettings" Target="../printerSettings/printerSettings506.bin"/><Relationship Id="rId22" Type="http://schemas.openxmlformats.org/officeDocument/2006/relationships/printerSettings" Target="../printerSettings/printerSettings514.bin"/><Relationship Id="rId27" Type="http://schemas.openxmlformats.org/officeDocument/2006/relationships/printerSettings" Target="../printerSettings/printerSettings519.bin"/><Relationship Id="rId30" Type="http://schemas.openxmlformats.org/officeDocument/2006/relationships/ctrlProp" Target="../ctrlProps/ctrlProp5.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27.bin"/><Relationship Id="rId13" Type="http://schemas.openxmlformats.org/officeDocument/2006/relationships/printerSettings" Target="../printerSettings/printerSettings532.bin"/><Relationship Id="rId18" Type="http://schemas.openxmlformats.org/officeDocument/2006/relationships/printerSettings" Target="../printerSettings/printerSettings537.bin"/><Relationship Id="rId26" Type="http://schemas.openxmlformats.org/officeDocument/2006/relationships/printerSettings" Target="../printerSettings/printerSettings545.bin"/><Relationship Id="rId3" Type="http://schemas.openxmlformats.org/officeDocument/2006/relationships/printerSettings" Target="../printerSettings/printerSettings522.bin"/><Relationship Id="rId21" Type="http://schemas.openxmlformats.org/officeDocument/2006/relationships/printerSettings" Target="../printerSettings/printerSettings540.bin"/><Relationship Id="rId7" Type="http://schemas.openxmlformats.org/officeDocument/2006/relationships/printerSettings" Target="../printerSettings/printerSettings526.bin"/><Relationship Id="rId12" Type="http://schemas.openxmlformats.org/officeDocument/2006/relationships/printerSettings" Target="../printerSettings/printerSettings531.bin"/><Relationship Id="rId17" Type="http://schemas.openxmlformats.org/officeDocument/2006/relationships/printerSettings" Target="../printerSettings/printerSettings536.bin"/><Relationship Id="rId25" Type="http://schemas.openxmlformats.org/officeDocument/2006/relationships/printerSettings" Target="../printerSettings/printerSettings544.bin"/><Relationship Id="rId2" Type="http://schemas.openxmlformats.org/officeDocument/2006/relationships/printerSettings" Target="../printerSettings/printerSettings521.bin"/><Relationship Id="rId16" Type="http://schemas.openxmlformats.org/officeDocument/2006/relationships/printerSettings" Target="../printerSettings/printerSettings535.bin"/><Relationship Id="rId20" Type="http://schemas.openxmlformats.org/officeDocument/2006/relationships/printerSettings" Target="../printerSettings/printerSettings539.bin"/><Relationship Id="rId29" Type="http://schemas.openxmlformats.org/officeDocument/2006/relationships/printerSettings" Target="../printerSettings/printerSettings548.bin"/><Relationship Id="rId1" Type="http://schemas.openxmlformats.org/officeDocument/2006/relationships/printerSettings" Target="../printerSettings/printerSettings520.bin"/><Relationship Id="rId6" Type="http://schemas.openxmlformats.org/officeDocument/2006/relationships/printerSettings" Target="../printerSettings/printerSettings525.bin"/><Relationship Id="rId11" Type="http://schemas.openxmlformats.org/officeDocument/2006/relationships/printerSettings" Target="../printerSettings/printerSettings530.bin"/><Relationship Id="rId24" Type="http://schemas.openxmlformats.org/officeDocument/2006/relationships/printerSettings" Target="../printerSettings/printerSettings543.bin"/><Relationship Id="rId5" Type="http://schemas.openxmlformats.org/officeDocument/2006/relationships/printerSettings" Target="../printerSettings/printerSettings524.bin"/><Relationship Id="rId15" Type="http://schemas.openxmlformats.org/officeDocument/2006/relationships/printerSettings" Target="../printerSettings/printerSettings534.bin"/><Relationship Id="rId23" Type="http://schemas.openxmlformats.org/officeDocument/2006/relationships/printerSettings" Target="../printerSettings/printerSettings542.bin"/><Relationship Id="rId28" Type="http://schemas.openxmlformats.org/officeDocument/2006/relationships/printerSettings" Target="../printerSettings/printerSettings547.bin"/><Relationship Id="rId10" Type="http://schemas.openxmlformats.org/officeDocument/2006/relationships/printerSettings" Target="../printerSettings/printerSettings529.bin"/><Relationship Id="rId19" Type="http://schemas.openxmlformats.org/officeDocument/2006/relationships/printerSettings" Target="../printerSettings/printerSettings538.bin"/><Relationship Id="rId31" Type="http://schemas.openxmlformats.org/officeDocument/2006/relationships/drawing" Target="../drawings/drawing21.xml"/><Relationship Id="rId4" Type="http://schemas.openxmlformats.org/officeDocument/2006/relationships/printerSettings" Target="../printerSettings/printerSettings523.bin"/><Relationship Id="rId9" Type="http://schemas.openxmlformats.org/officeDocument/2006/relationships/printerSettings" Target="../printerSettings/printerSettings528.bin"/><Relationship Id="rId14" Type="http://schemas.openxmlformats.org/officeDocument/2006/relationships/printerSettings" Target="../printerSettings/printerSettings533.bin"/><Relationship Id="rId22" Type="http://schemas.openxmlformats.org/officeDocument/2006/relationships/printerSettings" Target="../printerSettings/printerSettings541.bin"/><Relationship Id="rId27" Type="http://schemas.openxmlformats.org/officeDocument/2006/relationships/printerSettings" Target="../printerSettings/printerSettings546.bin"/><Relationship Id="rId30" Type="http://schemas.openxmlformats.org/officeDocument/2006/relationships/printerSettings" Target="../printerSettings/printerSettings549.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57.bin"/><Relationship Id="rId13" Type="http://schemas.openxmlformats.org/officeDocument/2006/relationships/printerSettings" Target="../printerSettings/printerSettings562.bin"/><Relationship Id="rId18" Type="http://schemas.openxmlformats.org/officeDocument/2006/relationships/printerSettings" Target="../printerSettings/printerSettings567.bin"/><Relationship Id="rId3" Type="http://schemas.openxmlformats.org/officeDocument/2006/relationships/printerSettings" Target="../printerSettings/printerSettings552.bin"/><Relationship Id="rId21" Type="http://schemas.openxmlformats.org/officeDocument/2006/relationships/printerSettings" Target="../printerSettings/printerSettings570.bin"/><Relationship Id="rId7" Type="http://schemas.openxmlformats.org/officeDocument/2006/relationships/printerSettings" Target="../printerSettings/printerSettings556.bin"/><Relationship Id="rId12" Type="http://schemas.openxmlformats.org/officeDocument/2006/relationships/printerSettings" Target="../printerSettings/printerSettings561.bin"/><Relationship Id="rId17" Type="http://schemas.openxmlformats.org/officeDocument/2006/relationships/printerSettings" Target="../printerSettings/printerSettings566.bin"/><Relationship Id="rId25" Type="http://schemas.openxmlformats.org/officeDocument/2006/relationships/drawing" Target="../drawings/drawing22.xml"/><Relationship Id="rId2" Type="http://schemas.openxmlformats.org/officeDocument/2006/relationships/printerSettings" Target="../printerSettings/printerSettings551.bin"/><Relationship Id="rId16" Type="http://schemas.openxmlformats.org/officeDocument/2006/relationships/printerSettings" Target="../printerSettings/printerSettings565.bin"/><Relationship Id="rId20" Type="http://schemas.openxmlformats.org/officeDocument/2006/relationships/printerSettings" Target="../printerSettings/printerSettings569.bin"/><Relationship Id="rId1" Type="http://schemas.openxmlformats.org/officeDocument/2006/relationships/printerSettings" Target="../printerSettings/printerSettings550.bin"/><Relationship Id="rId6" Type="http://schemas.openxmlformats.org/officeDocument/2006/relationships/printerSettings" Target="../printerSettings/printerSettings555.bin"/><Relationship Id="rId11" Type="http://schemas.openxmlformats.org/officeDocument/2006/relationships/printerSettings" Target="../printerSettings/printerSettings560.bin"/><Relationship Id="rId24" Type="http://schemas.openxmlformats.org/officeDocument/2006/relationships/printerSettings" Target="../printerSettings/printerSettings573.bin"/><Relationship Id="rId5" Type="http://schemas.openxmlformats.org/officeDocument/2006/relationships/printerSettings" Target="../printerSettings/printerSettings554.bin"/><Relationship Id="rId15" Type="http://schemas.openxmlformats.org/officeDocument/2006/relationships/printerSettings" Target="../printerSettings/printerSettings564.bin"/><Relationship Id="rId23" Type="http://schemas.openxmlformats.org/officeDocument/2006/relationships/printerSettings" Target="../printerSettings/printerSettings572.bin"/><Relationship Id="rId10" Type="http://schemas.openxmlformats.org/officeDocument/2006/relationships/printerSettings" Target="../printerSettings/printerSettings559.bin"/><Relationship Id="rId19" Type="http://schemas.openxmlformats.org/officeDocument/2006/relationships/printerSettings" Target="../printerSettings/printerSettings568.bin"/><Relationship Id="rId4" Type="http://schemas.openxmlformats.org/officeDocument/2006/relationships/printerSettings" Target="../printerSettings/printerSettings553.bin"/><Relationship Id="rId9" Type="http://schemas.openxmlformats.org/officeDocument/2006/relationships/printerSettings" Target="../printerSettings/printerSettings558.bin"/><Relationship Id="rId14" Type="http://schemas.openxmlformats.org/officeDocument/2006/relationships/printerSettings" Target="../printerSettings/printerSettings563.bin"/><Relationship Id="rId22" Type="http://schemas.openxmlformats.org/officeDocument/2006/relationships/printerSettings" Target="../printerSettings/printerSettings571.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81.bin"/><Relationship Id="rId13" Type="http://schemas.openxmlformats.org/officeDocument/2006/relationships/printerSettings" Target="../printerSettings/printerSettings586.bin"/><Relationship Id="rId18" Type="http://schemas.openxmlformats.org/officeDocument/2006/relationships/printerSettings" Target="../printerSettings/printerSettings591.bin"/><Relationship Id="rId26" Type="http://schemas.openxmlformats.org/officeDocument/2006/relationships/printerSettings" Target="../printerSettings/printerSettings599.bin"/><Relationship Id="rId3" Type="http://schemas.openxmlformats.org/officeDocument/2006/relationships/printerSettings" Target="../printerSettings/printerSettings576.bin"/><Relationship Id="rId21" Type="http://schemas.openxmlformats.org/officeDocument/2006/relationships/printerSettings" Target="../printerSettings/printerSettings594.bin"/><Relationship Id="rId7" Type="http://schemas.openxmlformats.org/officeDocument/2006/relationships/printerSettings" Target="../printerSettings/printerSettings580.bin"/><Relationship Id="rId12" Type="http://schemas.openxmlformats.org/officeDocument/2006/relationships/printerSettings" Target="../printerSettings/printerSettings585.bin"/><Relationship Id="rId17" Type="http://schemas.openxmlformats.org/officeDocument/2006/relationships/printerSettings" Target="../printerSettings/printerSettings590.bin"/><Relationship Id="rId25" Type="http://schemas.openxmlformats.org/officeDocument/2006/relationships/printerSettings" Target="../printerSettings/printerSettings598.bin"/><Relationship Id="rId2" Type="http://schemas.openxmlformats.org/officeDocument/2006/relationships/printerSettings" Target="../printerSettings/printerSettings575.bin"/><Relationship Id="rId16" Type="http://schemas.openxmlformats.org/officeDocument/2006/relationships/printerSettings" Target="../printerSettings/printerSettings589.bin"/><Relationship Id="rId20" Type="http://schemas.openxmlformats.org/officeDocument/2006/relationships/printerSettings" Target="../printerSettings/printerSettings593.bin"/><Relationship Id="rId29" Type="http://schemas.openxmlformats.org/officeDocument/2006/relationships/printerSettings" Target="../printerSettings/printerSettings602.bin"/><Relationship Id="rId1" Type="http://schemas.openxmlformats.org/officeDocument/2006/relationships/printerSettings" Target="../printerSettings/printerSettings574.bin"/><Relationship Id="rId6" Type="http://schemas.openxmlformats.org/officeDocument/2006/relationships/printerSettings" Target="../printerSettings/printerSettings579.bin"/><Relationship Id="rId11" Type="http://schemas.openxmlformats.org/officeDocument/2006/relationships/printerSettings" Target="../printerSettings/printerSettings584.bin"/><Relationship Id="rId24" Type="http://schemas.openxmlformats.org/officeDocument/2006/relationships/printerSettings" Target="../printerSettings/printerSettings597.bin"/><Relationship Id="rId5" Type="http://schemas.openxmlformats.org/officeDocument/2006/relationships/printerSettings" Target="../printerSettings/printerSettings578.bin"/><Relationship Id="rId15" Type="http://schemas.openxmlformats.org/officeDocument/2006/relationships/printerSettings" Target="../printerSettings/printerSettings588.bin"/><Relationship Id="rId23" Type="http://schemas.openxmlformats.org/officeDocument/2006/relationships/printerSettings" Target="../printerSettings/printerSettings596.bin"/><Relationship Id="rId28" Type="http://schemas.openxmlformats.org/officeDocument/2006/relationships/printerSettings" Target="../printerSettings/printerSettings601.bin"/><Relationship Id="rId10" Type="http://schemas.openxmlformats.org/officeDocument/2006/relationships/printerSettings" Target="../printerSettings/printerSettings583.bin"/><Relationship Id="rId19" Type="http://schemas.openxmlformats.org/officeDocument/2006/relationships/printerSettings" Target="../printerSettings/printerSettings592.bin"/><Relationship Id="rId31" Type="http://schemas.openxmlformats.org/officeDocument/2006/relationships/drawing" Target="../drawings/drawing23.xml"/><Relationship Id="rId4" Type="http://schemas.openxmlformats.org/officeDocument/2006/relationships/printerSettings" Target="../printerSettings/printerSettings577.bin"/><Relationship Id="rId9" Type="http://schemas.openxmlformats.org/officeDocument/2006/relationships/printerSettings" Target="../printerSettings/printerSettings582.bin"/><Relationship Id="rId14" Type="http://schemas.openxmlformats.org/officeDocument/2006/relationships/printerSettings" Target="../printerSettings/printerSettings587.bin"/><Relationship Id="rId22" Type="http://schemas.openxmlformats.org/officeDocument/2006/relationships/printerSettings" Target="../printerSettings/printerSettings595.bin"/><Relationship Id="rId27" Type="http://schemas.openxmlformats.org/officeDocument/2006/relationships/printerSettings" Target="../printerSettings/printerSettings600.bin"/><Relationship Id="rId30" Type="http://schemas.openxmlformats.org/officeDocument/2006/relationships/printerSettings" Target="../printerSettings/printerSettings603.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11.bin"/><Relationship Id="rId13" Type="http://schemas.openxmlformats.org/officeDocument/2006/relationships/printerSettings" Target="../printerSettings/printerSettings616.bin"/><Relationship Id="rId3" Type="http://schemas.openxmlformats.org/officeDocument/2006/relationships/printerSettings" Target="../printerSettings/printerSettings606.bin"/><Relationship Id="rId7" Type="http://schemas.openxmlformats.org/officeDocument/2006/relationships/printerSettings" Target="../printerSettings/printerSettings610.bin"/><Relationship Id="rId12" Type="http://schemas.openxmlformats.org/officeDocument/2006/relationships/printerSettings" Target="../printerSettings/printerSettings615.bin"/><Relationship Id="rId2" Type="http://schemas.openxmlformats.org/officeDocument/2006/relationships/printerSettings" Target="../printerSettings/printerSettings605.bin"/><Relationship Id="rId16" Type="http://schemas.openxmlformats.org/officeDocument/2006/relationships/drawing" Target="../drawings/drawing24.xml"/><Relationship Id="rId1" Type="http://schemas.openxmlformats.org/officeDocument/2006/relationships/printerSettings" Target="../printerSettings/printerSettings604.bin"/><Relationship Id="rId6" Type="http://schemas.openxmlformats.org/officeDocument/2006/relationships/printerSettings" Target="../printerSettings/printerSettings609.bin"/><Relationship Id="rId11" Type="http://schemas.openxmlformats.org/officeDocument/2006/relationships/printerSettings" Target="../printerSettings/printerSettings614.bin"/><Relationship Id="rId5" Type="http://schemas.openxmlformats.org/officeDocument/2006/relationships/printerSettings" Target="../printerSettings/printerSettings608.bin"/><Relationship Id="rId15" Type="http://schemas.openxmlformats.org/officeDocument/2006/relationships/printerSettings" Target="../printerSettings/printerSettings618.bin"/><Relationship Id="rId10" Type="http://schemas.openxmlformats.org/officeDocument/2006/relationships/printerSettings" Target="../printerSettings/printerSettings613.bin"/><Relationship Id="rId4" Type="http://schemas.openxmlformats.org/officeDocument/2006/relationships/printerSettings" Target="../printerSettings/printerSettings607.bin"/><Relationship Id="rId9" Type="http://schemas.openxmlformats.org/officeDocument/2006/relationships/printerSettings" Target="../printerSettings/printerSettings612.bin"/><Relationship Id="rId14" Type="http://schemas.openxmlformats.org/officeDocument/2006/relationships/printerSettings" Target="../printerSettings/printerSettings617.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26.bin"/><Relationship Id="rId3" Type="http://schemas.openxmlformats.org/officeDocument/2006/relationships/printerSettings" Target="../printerSettings/printerSettings621.bin"/><Relationship Id="rId7" Type="http://schemas.openxmlformats.org/officeDocument/2006/relationships/printerSettings" Target="../printerSettings/printerSettings625.bin"/><Relationship Id="rId2" Type="http://schemas.openxmlformats.org/officeDocument/2006/relationships/printerSettings" Target="../printerSettings/printerSettings620.bin"/><Relationship Id="rId1" Type="http://schemas.openxmlformats.org/officeDocument/2006/relationships/printerSettings" Target="../printerSettings/printerSettings619.bin"/><Relationship Id="rId6" Type="http://schemas.openxmlformats.org/officeDocument/2006/relationships/printerSettings" Target="../printerSettings/printerSettings624.bin"/><Relationship Id="rId5" Type="http://schemas.openxmlformats.org/officeDocument/2006/relationships/printerSettings" Target="../printerSettings/printerSettings623.bin"/><Relationship Id="rId10" Type="http://schemas.openxmlformats.org/officeDocument/2006/relationships/drawing" Target="../drawings/drawing25.xml"/><Relationship Id="rId4" Type="http://schemas.openxmlformats.org/officeDocument/2006/relationships/printerSettings" Target="../printerSettings/printerSettings622.bin"/><Relationship Id="rId9" Type="http://schemas.openxmlformats.org/officeDocument/2006/relationships/printerSettings" Target="../printerSettings/printerSettings627.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628.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629.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630.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631.bin"/></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26.xml"/><Relationship Id="rId1" Type="http://schemas.openxmlformats.org/officeDocument/2006/relationships/printerSettings" Target="../printerSettings/printerSettings632.bin"/><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32.xml.rels><?xml version="1.0" encoding="UTF-8" standalone="yes"?>
<Relationships xmlns="http://schemas.openxmlformats.org/package/2006/relationships"><Relationship Id="rId8" Type="http://schemas.openxmlformats.org/officeDocument/2006/relationships/printerSettings" Target="../printerSettings/printerSettings640.bin"/><Relationship Id="rId13" Type="http://schemas.openxmlformats.org/officeDocument/2006/relationships/printerSettings" Target="../printerSettings/printerSettings645.bin"/><Relationship Id="rId18" Type="http://schemas.openxmlformats.org/officeDocument/2006/relationships/printerSettings" Target="../printerSettings/printerSettings650.bin"/><Relationship Id="rId26" Type="http://schemas.openxmlformats.org/officeDocument/2006/relationships/printerSettings" Target="../printerSettings/printerSettings658.bin"/><Relationship Id="rId3" Type="http://schemas.openxmlformats.org/officeDocument/2006/relationships/printerSettings" Target="../printerSettings/printerSettings635.bin"/><Relationship Id="rId21" Type="http://schemas.openxmlformats.org/officeDocument/2006/relationships/printerSettings" Target="../printerSettings/printerSettings653.bin"/><Relationship Id="rId7" Type="http://schemas.openxmlformats.org/officeDocument/2006/relationships/printerSettings" Target="../printerSettings/printerSettings639.bin"/><Relationship Id="rId12" Type="http://schemas.openxmlformats.org/officeDocument/2006/relationships/printerSettings" Target="../printerSettings/printerSettings644.bin"/><Relationship Id="rId17" Type="http://schemas.openxmlformats.org/officeDocument/2006/relationships/printerSettings" Target="../printerSettings/printerSettings649.bin"/><Relationship Id="rId25" Type="http://schemas.openxmlformats.org/officeDocument/2006/relationships/printerSettings" Target="../printerSettings/printerSettings657.bin"/><Relationship Id="rId2" Type="http://schemas.openxmlformats.org/officeDocument/2006/relationships/printerSettings" Target="../printerSettings/printerSettings634.bin"/><Relationship Id="rId16" Type="http://schemas.openxmlformats.org/officeDocument/2006/relationships/printerSettings" Target="../printerSettings/printerSettings648.bin"/><Relationship Id="rId20" Type="http://schemas.openxmlformats.org/officeDocument/2006/relationships/printerSettings" Target="../printerSettings/printerSettings652.bin"/><Relationship Id="rId1" Type="http://schemas.openxmlformats.org/officeDocument/2006/relationships/printerSettings" Target="../printerSettings/printerSettings633.bin"/><Relationship Id="rId6" Type="http://schemas.openxmlformats.org/officeDocument/2006/relationships/printerSettings" Target="../printerSettings/printerSettings638.bin"/><Relationship Id="rId11" Type="http://schemas.openxmlformats.org/officeDocument/2006/relationships/printerSettings" Target="../printerSettings/printerSettings643.bin"/><Relationship Id="rId24" Type="http://schemas.openxmlformats.org/officeDocument/2006/relationships/printerSettings" Target="../printerSettings/printerSettings656.bin"/><Relationship Id="rId5" Type="http://schemas.openxmlformats.org/officeDocument/2006/relationships/printerSettings" Target="../printerSettings/printerSettings637.bin"/><Relationship Id="rId15" Type="http://schemas.openxmlformats.org/officeDocument/2006/relationships/printerSettings" Target="../printerSettings/printerSettings647.bin"/><Relationship Id="rId23" Type="http://schemas.openxmlformats.org/officeDocument/2006/relationships/printerSettings" Target="../printerSettings/printerSettings655.bin"/><Relationship Id="rId10" Type="http://schemas.openxmlformats.org/officeDocument/2006/relationships/printerSettings" Target="../printerSettings/printerSettings642.bin"/><Relationship Id="rId19" Type="http://schemas.openxmlformats.org/officeDocument/2006/relationships/printerSettings" Target="../printerSettings/printerSettings651.bin"/><Relationship Id="rId4" Type="http://schemas.openxmlformats.org/officeDocument/2006/relationships/printerSettings" Target="../printerSettings/printerSettings636.bin"/><Relationship Id="rId9" Type="http://schemas.openxmlformats.org/officeDocument/2006/relationships/printerSettings" Target="../printerSettings/printerSettings641.bin"/><Relationship Id="rId14" Type="http://schemas.openxmlformats.org/officeDocument/2006/relationships/printerSettings" Target="../printerSettings/printerSettings646.bin"/><Relationship Id="rId22" Type="http://schemas.openxmlformats.org/officeDocument/2006/relationships/printerSettings" Target="../printerSettings/printerSettings6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10"/>
  <sheetViews>
    <sheetView showRuler="0" workbookViewId="0">
      <selection activeCell="F10" sqref="F10"/>
    </sheetView>
  </sheetViews>
  <sheetFormatPr defaultColWidth="9.140625" defaultRowHeight="15.75"/>
  <cols>
    <col min="1" max="1" width="27.5703125" style="50" customWidth="1"/>
    <col min="2" max="2" width="14.85546875" style="50" customWidth="1"/>
    <col min="3" max="7" width="9.140625" style="50"/>
    <col min="8" max="8" width="48" style="50" customWidth="1"/>
    <col min="9" max="16384" width="9.140625" style="13"/>
  </cols>
  <sheetData>
    <row r="1" spans="1:8" ht="93.75" customHeight="1">
      <c r="A1" s="99" t="s">
        <v>278</v>
      </c>
      <c r="B1" s="581" t="s">
        <v>857</v>
      </c>
      <c r="C1" s="582"/>
      <c r="D1" s="582"/>
      <c r="E1" s="582"/>
      <c r="F1" s="582"/>
      <c r="G1" s="582"/>
      <c r="H1" s="582"/>
    </row>
    <row r="2" spans="1:8" ht="30.75" customHeight="1">
      <c r="A2" s="99" t="s">
        <v>155</v>
      </c>
      <c r="B2" s="586" t="s">
        <v>858</v>
      </c>
      <c r="C2" s="586"/>
      <c r="D2" s="586"/>
      <c r="E2" s="586"/>
      <c r="F2" s="586"/>
      <c r="G2" s="586"/>
      <c r="H2" s="586"/>
    </row>
    <row r="3" spans="1:8" ht="51.75" customHeight="1">
      <c r="A3" s="99" t="s">
        <v>760</v>
      </c>
      <c r="B3" s="583" t="s">
        <v>863</v>
      </c>
      <c r="C3" s="584"/>
      <c r="D3" s="584"/>
      <c r="E3" s="584"/>
      <c r="F3" s="584"/>
      <c r="G3" s="584"/>
      <c r="H3" s="584"/>
    </row>
    <row r="4" spans="1:8">
      <c r="B4" s="585"/>
      <c r="C4" s="585"/>
    </row>
    <row r="5" spans="1:8" ht="16.5">
      <c r="A5" s="99" t="s">
        <v>103</v>
      </c>
      <c r="B5" s="141">
        <v>42</v>
      </c>
      <c r="C5" s="449" t="s">
        <v>730</v>
      </c>
      <c r="D5" s="22"/>
    </row>
    <row r="6" spans="1:8">
      <c r="B6" s="451"/>
      <c r="C6" s="104"/>
      <c r="D6" s="22"/>
    </row>
    <row r="7" spans="1:8" ht="16.5">
      <c r="A7" s="130"/>
      <c r="B7" s="141"/>
      <c r="C7" s="104"/>
    </row>
    <row r="8" spans="1:8">
      <c r="B8" s="141"/>
      <c r="C8" s="104"/>
    </row>
    <row r="9" spans="1:8">
      <c r="B9" s="141"/>
      <c r="C9" s="104"/>
    </row>
    <row r="10" spans="1:8" ht="16.5">
      <c r="B10" s="337"/>
    </row>
  </sheetData>
  <sheetProtection algorithmName="SHA-512" hashValue="sz98TUJA7PPhE0XBdztaWNnrTOA5QtCQftweUTslapHukR2dvPF7MY5ZwX+/0FnMl9VmoKbnNdvfIc0xxDrTIQ==" saltValue="Lv7Cn3dZht5TdUiINAVVUg==" spinCount="100000" sheet="1" selectLockedCells="1"/>
  <customSheetViews>
    <customSheetView guid="{FEBF4298-F424-4062-8777-832DAFDB7A61}" state="hidden" showRuler="0">
      <selection activeCell="B6" sqref="B6"/>
      <pageMargins left="0.75" right="0.75" top="1" bottom="1" header="0.5" footer="0.5"/>
      <pageSetup orientation="portrait" r:id="rId1"/>
      <headerFooter alignWithMargins="0"/>
    </customSheetView>
    <customSheetView guid="{FB41F969-87BE-4AD1-A99C-A5F9EA1C8FCB}" state="hidden" showRuler="0">
      <selection activeCell="D13" sqref="D13"/>
      <pageMargins left="0.75" right="0.75" top="1" bottom="1" header="0.5" footer="0.5"/>
      <pageSetup orientation="portrait" r:id="rId2"/>
      <headerFooter alignWithMargins="0"/>
    </customSheetView>
    <customSheetView guid="{47D52ECC-373D-4A7A-838F-7112A4A0A94F}" state="hidden" showRuler="0">
      <selection activeCell="F15" sqref="F15"/>
      <pageMargins left="0.75" right="0.75" top="1" bottom="1" header="0.5" footer="0.5"/>
      <pageSetup orientation="portrait" r:id="rId3"/>
      <headerFooter alignWithMargins="0"/>
    </customSheetView>
    <customSheetView guid="{BA86FE7A-199D-4ABD-A444-AE6BFDF4BCC9}" state="hidden" showRuler="0">
      <selection activeCell="A27" sqref="A27"/>
      <pageMargins left="0.75" right="0.75" top="1" bottom="1" header="0.5" footer="0.5"/>
      <pageSetup orientation="portrait" r:id="rId4"/>
      <headerFooter alignWithMargins="0"/>
    </customSheetView>
    <customSheetView guid="{E51D3662-FFCE-4FD6-A590-7DDC9E38C41F}" state="hidden" showRuler="0">
      <selection activeCell="E14" sqref="E14"/>
      <pageMargins left="0.75" right="0.75" top="1" bottom="1" header="0.5" footer="0.5"/>
      <pageSetup orientation="portrait" r:id="rId5"/>
      <headerFooter alignWithMargins="0"/>
    </customSheetView>
    <customSheetView guid="{CB7992C9-ABA5-4C7D-8C49-1E1D8E8875C7}" state="hidden" showRuler="0">
      <selection activeCell="D9" sqref="D9"/>
      <pageMargins left="0.75" right="0.75" top="1" bottom="1" header="0.5" footer="0.5"/>
      <pageSetup orientation="portrait" r:id="rId6"/>
      <headerFooter alignWithMargins="0"/>
    </customSheetView>
    <customSheetView guid="{97C0FC0E-800C-45C9-895E-E91A3F1ADBA4}" state="hidden" showRuler="0">
      <selection activeCell="D8" sqref="D8"/>
      <pageMargins left="0.75" right="0.75" top="1" bottom="1" header="0.5" footer="0.5"/>
      <pageSetup orientation="portrait" r:id="rId7"/>
      <headerFooter alignWithMargins="0"/>
    </customSheetView>
    <customSheetView guid="{15A19D23-A9FD-4FC1-B7B0-F2D16BDFC729}" state="hidden" showRuler="0">
      <selection activeCell="E8" sqref="E8"/>
      <pageMargins left="0.75" right="0.75" top="1" bottom="1" header="0.5" footer="0.5"/>
      <pageSetup orientation="portrait" r:id="rId8"/>
      <headerFooter alignWithMargins="0"/>
    </customSheetView>
    <customSheetView guid="{C5EDD9E3-0801-4479-8600-A80B0FCFDF0B}" state="hidden" showRuler="0">
      <selection activeCell="C9" sqref="C9"/>
      <pageMargins left="0.75" right="0.75" top="1" bottom="1" header="0.5" footer="0.5"/>
      <pageSetup orientation="portrait" r:id="rId9"/>
      <headerFooter alignWithMargins="0"/>
    </customSheetView>
    <customSheetView guid="{FE4EC9C4-31B9-4D40-8323-5B16C3BC840F}" state="hidden" showRuler="0">
      <selection activeCell="H11" sqref="H11"/>
      <pageMargins left="0.75" right="0.75" top="1" bottom="1" header="0.5" footer="0.5"/>
      <pageSetup orientation="portrait" r:id="rId10"/>
      <headerFooter alignWithMargins="0"/>
    </customSheetView>
    <customSheetView guid="{F9FE2C60-2849-4C32-B532-2B1A89FFA9CD}" state="hidden" showRuler="0">
      <selection activeCell="F8" sqref="F8"/>
      <pageMargins left="0.75" right="0.75" top="1" bottom="1" header="0.5" footer="0.5"/>
      <pageSetup orientation="portrait" r:id="rId11"/>
      <headerFooter alignWithMargins="0"/>
    </customSheetView>
    <customSheetView guid="{494F6778-23FE-4AAC-B37D-6C7543FC13B9}" state="hidden" showRuler="0">
      <selection activeCell="F6" sqref="F6"/>
      <pageMargins left="0.75" right="0.75" top="1" bottom="1" header="0.5" footer="0.5"/>
      <pageSetup orientation="portrait" r:id="rId12"/>
      <headerFooter alignWithMargins="0"/>
    </customSheetView>
    <customSheetView guid="{CD4CA1A8-824A-452F-BDBA-32A47C1B3013}" state="hidden" showRuler="0">
      <selection activeCell="B10" sqref="B10"/>
      <pageMargins left="0.75" right="0.75" top="1" bottom="1" header="0.5" footer="0.5"/>
      <pageSetup orientation="portrait" r:id="rId13"/>
      <headerFooter alignWithMargins="0"/>
    </customSheetView>
    <customSheetView guid="{8E7B022F-1113-4BA2-B2BA-8EDBE02A2557}" state="hidden" showRuler="0">
      <pageMargins left="0.75" right="0.75" top="1" bottom="1" header="0.5" footer="0.5"/>
      <pageSetup orientation="portrait" r:id="rId14"/>
      <headerFooter alignWithMargins="0"/>
    </customSheetView>
    <customSheetView guid="{A3F641DF-CF1D-48E3-AFDC-E52726A449CB}" state="hidden" showRuler="0">
      <pageMargins left="0.75" right="0.75" top="1" bottom="1" header="0.5" footer="0.5"/>
      <pageSetup orientation="portrait" r:id="rId15"/>
      <headerFooter alignWithMargins="0"/>
    </customSheetView>
    <customSheetView guid="{ECEBABD0-566A-41C4-AA9A-38EA30EFEDA8}" state="hidden" showRuler="0">
      <pageMargins left="0.75" right="0.75" top="1" bottom="1" header="0.5" footer="0.5"/>
      <pageSetup orientation="portrait" r:id="rId16"/>
      <headerFooter alignWithMargins="0"/>
    </customSheetView>
    <customSheetView guid="{43BCBF1E-CDCF-4541-8D79-87EDCECBC1FD}" state="hidden" showRuler="0">
      <selection activeCell="D10" sqref="D10"/>
      <pageMargins left="0.75" right="0.75" top="1" bottom="1" header="0.5" footer="0.5"/>
      <pageSetup orientation="portrait" r:id="rId17"/>
      <headerFooter alignWithMargins="0"/>
    </customSheetView>
    <customSheetView guid="{7A9EA6D6-4DDF-43D9-92E6-C6AFAD14E266}" state="hidden" showRuler="0">
      <selection activeCell="D6" sqref="D6"/>
      <pageMargins left="0.75" right="0.75" top="1" bottom="1" header="0.5" footer="0.5"/>
      <pageSetup orientation="portrait" r:id="rId18"/>
      <headerFooter alignWithMargins="0"/>
    </customSheetView>
    <customSheetView guid="{DC28ED1E-3E35-4094-9C2B-5C0A1C1D459C}" state="hidden" showRuler="0">
      <selection activeCell="B1" sqref="B1:H1"/>
      <pageMargins left="0.75" right="0.75" top="1" bottom="1" header="0.5" footer="0.5"/>
      <pageSetup orientation="portrait" r:id="rId19"/>
      <headerFooter alignWithMargins="0"/>
    </customSheetView>
    <customSheetView guid="{240327DD-375F-45D4-BA52-89AFD79FE6A1}" state="hidden" showRuler="0">
      <selection activeCell="B6" sqref="B6"/>
      <pageMargins left="0.75" right="0.75" top="1" bottom="1" header="0.5" footer="0.5"/>
      <pageSetup orientation="portrait" r:id="rId20"/>
      <headerFooter alignWithMargins="0"/>
    </customSheetView>
    <customSheetView guid="{477F7E43-D393-45BA-B99B-D838E4629B5D}" state="hidden" showRuler="0">
      <selection activeCell="E8" sqref="E8"/>
      <pageMargins left="0.75" right="0.75" top="1" bottom="1" header="0.5" footer="0.5"/>
      <pageSetup orientation="portrait" r:id="rId21"/>
      <headerFooter alignWithMargins="0"/>
    </customSheetView>
    <customSheetView guid="{8E3ED18F-7B8F-4A1C-969D-A70DC3B696C3}" state="hidden" showRuler="0">
      <selection activeCell="E8" sqref="E8"/>
      <pageMargins left="0.75" right="0.75" top="1" bottom="1" header="0.5" footer="0.5"/>
      <pageSetup orientation="portrait" r:id="rId22"/>
      <headerFooter alignWithMargins="0"/>
    </customSheetView>
    <customSheetView guid="{38BECF6E-1A53-4F98-87B9-44F2C5F77E08}" state="hidden" showRuler="0">
      <selection activeCell="K10" sqref="K10"/>
      <pageMargins left="0.75" right="0.75" top="1" bottom="1" header="0.5" footer="0.5"/>
      <pageSetup orientation="portrait" r:id="rId23"/>
      <headerFooter alignWithMargins="0"/>
    </customSheetView>
    <customSheetView guid="{340562B9-6CEE-4962-8D7D-CA1C6778F52C}" showRuler="0">
      <selection activeCell="E9" sqref="E9"/>
      <pageMargins left="0.75" right="0.75" top="1" bottom="1" header="0.5" footer="0.5"/>
      <pageSetup orientation="portrait" r:id="rId24"/>
      <headerFooter alignWithMargins="0"/>
    </customSheetView>
    <customSheetView guid="{82E8A0F5-0020-4355-95CF-28601763A783}" state="hidden" showRuler="0">
      <selection activeCell="B3" sqref="B3:H3"/>
      <pageMargins left="0.75" right="0.75" top="1" bottom="1" header="0.5" footer="0.5"/>
      <pageSetup orientation="portrait" r:id="rId25"/>
      <headerFooter alignWithMargins="0"/>
    </customSheetView>
    <customSheetView guid="{05855B4F-D61E-4C97-B759-B2F96767F6F8}" state="hidden" showRuler="0">
      <selection activeCell="B1" sqref="B1:H1"/>
      <pageMargins left="0.75" right="0.75" top="1" bottom="1" header="0.5" footer="0.5"/>
      <pageSetup orientation="portrait" r:id="rId26"/>
      <headerFooter alignWithMargins="0"/>
    </customSheetView>
    <customSheetView guid="{347D9A5E-5167-4CD7-A121-BEAF211F64E4}" state="hidden" showRuler="0">
      <selection activeCell="F15" sqref="F15"/>
      <pageMargins left="0.75" right="0.75" top="1" bottom="1" header="0.5" footer="0.5"/>
      <pageSetup orientation="portrait" r:id="rId27"/>
      <headerFooter alignWithMargins="0"/>
    </customSheetView>
    <customSheetView guid="{72B383D4-8341-48BE-BBCC-63C6785ABF81}" state="hidden" showRuler="0">
      <selection activeCell="D10" sqref="D10"/>
      <pageMargins left="0.75" right="0.75" top="1" bottom="1" header="0.5" footer="0.5"/>
      <pageSetup orientation="portrait" r:id="rId28"/>
      <headerFooter alignWithMargins="0"/>
    </customSheetView>
    <customSheetView guid="{7706378E-40E2-4583-90AF-E6E1DCB3696C}" state="hidden" showRuler="0">
      <selection activeCell="C7" sqref="C7"/>
      <pageMargins left="0.75" right="0.75" top="1" bottom="1" header="0.5" footer="0.5"/>
      <pageSetup orientation="portrait" r:id="rId29"/>
      <headerFooter alignWithMargins="0"/>
    </customSheetView>
  </customSheetViews>
  <mergeCells count="4">
    <mergeCell ref="B1:H1"/>
    <mergeCell ref="B3:H3"/>
    <mergeCell ref="B4:C4"/>
    <mergeCell ref="B2:H2"/>
  </mergeCells>
  <phoneticPr fontId="7" type="noConversion"/>
  <pageMargins left="0.75" right="0.75" top="1" bottom="1" header="0.5" footer="0.5"/>
  <pageSetup orientation="portrait" r:id="rId3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0"/>
  <sheetViews>
    <sheetView showGridLines="0" view="pageBreakPreview" zoomScaleNormal="100" zoomScaleSheetLayoutView="100" workbookViewId="0">
      <selection activeCell="I4" sqref="I4"/>
    </sheetView>
  </sheetViews>
  <sheetFormatPr defaultColWidth="9.140625" defaultRowHeight="13.5"/>
  <cols>
    <col min="1" max="1" width="9.85546875" style="83" customWidth="1"/>
    <col min="2" max="2" width="12.7109375" style="83" customWidth="1"/>
    <col min="3" max="3" width="44.140625" style="83" customWidth="1"/>
    <col min="4" max="4" width="60.5703125" style="83" customWidth="1"/>
    <col min="5" max="5" width="18.5703125" style="83" customWidth="1"/>
    <col min="6" max="6" width="9.85546875" style="81" customWidth="1"/>
    <col min="7" max="9" width="9.140625" style="81"/>
    <col min="10" max="16384" width="9.140625" style="78"/>
  </cols>
  <sheetData>
    <row r="1" spans="1:12" ht="18" customHeight="1">
      <c r="A1" s="592" t="s">
        <v>7</v>
      </c>
      <c r="B1" s="595" t="s">
        <v>109</v>
      </c>
      <c r="C1" s="595"/>
      <c r="D1" s="595"/>
      <c r="E1" s="595"/>
      <c r="F1" s="605" t="str">
        <f>Basic!B2</f>
        <v>Offshore Substation (OS-01)</v>
      </c>
      <c r="G1" s="448" t="s">
        <v>733</v>
      </c>
      <c r="H1" s="76"/>
      <c r="I1" s="76"/>
      <c r="J1" s="77"/>
      <c r="L1" s="78" t="s">
        <v>428</v>
      </c>
    </row>
    <row r="2" spans="1:12" ht="64.5" customHeight="1">
      <c r="A2" s="593"/>
      <c r="B2" s="596" t="str">
        <f>Basic!B1</f>
        <v>Pkg-II: Offshore Substation (OS-01) for Establishment of 2x315 MVA, 220/66kV Offshore substation for development of Transmission system for Offshore Wind Zone Phase -I (500 MW VGF) off the coast of Gujarat for subzone B3.</v>
      </c>
      <c r="C2" s="597"/>
      <c r="D2" s="597"/>
      <c r="E2" s="598"/>
      <c r="F2" s="606"/>
      <c r="G2" s="76"/>
      <c r="H2" s="76"/>
      <c r="I2" s="76"/>
      <c r="J2" s="77"/>
    </row>
    <row r="3" spans="1:12" ht="21" customHeight="1">
      <c r="A3" s="593"/>
      <c r="B3" s="610" t="str">
        <f>"Specification No.: " &amp; Basic!B3</f>
        <v>Specification No.: CC/NT/W-OSS/DOM/A10/25/03925</v>
      </c>
      <c r="C3" s="610"/>
      <c r="D3" s="610"/>
      <c r="E3" s="610"/>
      <c r="F3" s="606"/>
      <c r="G3" s="76"/>
      <c r="H3" s="76"/>
      <c r="I3" s="76"/>
      <c r="J3" s="77"/>
    </row>
    <row r="4" spans="1:12" s="88" customFormat="1" ht="27.75" customHeight="1">
      <c r="A4" s="593"/>
      <c r="B4" s="206">
        <v>1</v>
      </c>
      <c r="C4" s="609" t="s">
        <v>110</v>
      </c>
      <c r="D4" s="609"/>
      <c r="E4" s="609"/>
      <c r="F4" s="606"/>
      <c r="G4" s="86"/>
      <c r="H4" s="86"/>
      <c r="I4" s="85"/>
      <c r="J4" s="87"/>
    </row>
    <row r="5" spans="1:12" s="88" customFormat="1" ht="30.75" customHeight="1">
      <c r="A5" s="593"/>
      <c r="B5" s="207">
        <v>2</v>
      </c>
      <c r="C5" s="609" t="s">
        <v>845</v>
      </c>
      <c r="D5" s="609"/>
      <c r="E5" s="609"/>
      <c r="F5" s="606"/>
      <c r="G5" s="85"/>
      <c r="H5" s="85"/>
      <c r="I5" s="85"/>
      <c r="J5" s="87"/>
    </row>
    <row r="6" spans="1:12" s="88" customFormat="1" ht="18" customHeight="1">
      <c r="A6" s="593"/>
      <c r="B6" s="207">
        <v>3</v>
      </c>
      <c r="C6" s="609" t="s">
        <v>142</v>
      </c>
      <c r="D6" s="609"/>
      <c r="E6" s="609"/>
      <c r="F6" s="606"/>
      <c r="G6" s="85"/>
      <c r="H6" s="85"/>
      <c r="I6" s="85"/>
      <c r="J6" s="87"/>
    </row>
    <row r="7" spans="1:12" s="88" customFormat="1" ht="30.75" customHeight="1">
      <c r="A7" s="593"/>
      <c r="B7" s="207">
        <v>4</v>
      </c>
      <c r="C7" s="589" t="s">
        <v>846</v>
      </c>
      <c r="D7" s="589"/>
      <c r="E7" s="589"/>
      <c r="F7" s="606"/>
      <c r="G7" s="85"/>
      <c r="H7" s="85"/>
      <c r="I7" s="85"/>
      <c r="J7" s="87"/>
    </row>
    <row r="8" spans="1:12" s="88" customFormat="1" ht="40.5" customHeight="1">
      <c r="A8" s="593"/>
      <c r="B8" s="207">
        <v>5</v>
      </c>
      <c r="C8" s="609" t="s">
        <v>847</v>
      </c>
      <c r="D8" s="609"/>
      <c r="E8" s="609"/>
      <c r="F8" s="606"/>
      <c r="G8" s="85"/>
      <c r="H8" s="85"/>
      <c r="I8" s="85"/>
      <c r="J8" s="87"/>
    </row>
    <row r="9" spans="1:12" s="88" customFormat="1" ht="33.75" customHeight="1">
      <c r="A9" s="593"/>
      <c r="B9" s="208">
        <v>6</v>
      </c>
      <c r="C9" s="609" t="s">
        <v>848</v>
      </c>
      <c r="D9" s="609"/>
      <c r="E9" s="609"/>
      <c r="F9" s="606"/>
      <c r="G9" s="85"/>
      <c r="H9" s="85"/>
      <c r="I9" s="85"/>
      <c r="J9" s="87"/>
    </row>
    <row r="10" spans="1:12" s="88" customFormat="1" ht="35.25" customHeight="1">
      <c r="A10" s="593"/>
      <c r="B10" s="208">
        <v>7</v>
      </c>
      <c r="C10" s="589" t="s">
        <v>849</v>
      </c>
      <c r="D10" s="589"/>
      <c r="E10" s="589"/>
      <c r="F10" s="606"/>
      <c r="G10" s="85"/>
      <c r="H10" s="85"/>
      <c r="I10" s="85"/>
      <c r="J10" s="205"/>
    </row>
    <row r="11" spans="1:12" s="88" customFormat="1" ht="40.5" customHeight="1">
      <c r="A11" s="593"/>
      <c r="B11" s="381">
        <v>8</v>
      </c>
      <c r="C11" s="589" t="s">
        <v>850</v>
      </c>
      <c r="D11" s="589"/>
      <c r="E11" s="589"/>
      <c r="F11" s="606"/>
      <c r="G11" s="85"/>
      <c r="H11" s="85"/>
      <c r="I11" s="85"/>
      <c r="J11" s="205"/>
    </row>
    <row r="12" spans="1:12" s="88" customFormat="1" ht="62.25" customHeight="1">
      <c r="A12" s="593"/>
      <c r="B12" s="381">
        <v>9</v>
      </c>
      <c r="C12" s="589" t="s">
        <v>851</v>
      </c>
      <c r="D12" s="589"/>
      <c r="E12" s="589"/>
      <c r="F12" s="606"/>
      <c r="G12" s="85"/>
      <c r="H12" s="85"/>
      <c r="I12" s="85"/>
      <c r="J12" s="205"/>
    </row>
    <row r="13" spans="1:12" s="88" customFormat="1" ht="39" customHeight="1">
      <c r="A13" s="593"/>
      <c r="B13" s="381">
        <v>10</v>
      </c>
      <c r="C13" s="587" t="s">
        <v>852</v>
      </c>
      <c r="D13" s="587"/>
      <c r="E13" s="588"/>
      <c r="F13" s="606"/>
      <c r="G13" s="85"/>
      <c r="H13" s="85"/>
      <c r="I13" s="85"/>
      <c r="J13" s="205"/>
    </row>
    <row r="14" spans="1:12" s="88" customFormat="1" ht="33" customHeight="1">
      <c r="A14" s="593"/>
      <c r="B14" s="381">
        <v>11</v>
      </c>
      <c r="C14" s="590" t="s">
        <v>853</v>
      </c>
      <c r="D14" s="590"/>
      <c r="E14" s="591"/>
      <c r="F14" s="606"/>
      <c r="G14" s="85"/>
      <c r="H14" s="85"/>
      <c r="I14" s="85"/>
      <c r="J14" s="205"/>
    </row>
    <row r="15" spans="1:12" s="88" customFormat="1" ht="33" customHeight="1">
      <c r="A15" s="593"/>
      <c r="B15" s="381">
        <v>12</v>
      </c>
      <c r="C15" s="590" t="s">
        <v>854</v>
      </c>
      <c r="D15" s="590"/>
      <c r="E15" s="591"/>
      <c r="F15" s="606"/>
      <c r="G15" s="85"/>
      <c r="H15" s="85"/>
      <c r="I15" s="85"/>
      <c r="J15" s="205"/>
    </row>
    <row r="16" spans="1:12" s="88" customFormat="1" ht="33" customHeight="1">
      <c r="A16" s="593"/>
      <c r="B16" s="381">
        <v>13</v>
      </c>
      <c r="C16" s="587" t="s">
        <v>855</v>
      </c>
      <c r="D16" s="587"/>
      <c r="E16" s="588"/>
      <c r="F16" s="606"/>
      <c r="G16" s="85"/>
      <c r="H16" s="85"/>
      <c r="I16" s="85"/>
      <c r="J16" s="205"/>
    </row>
    <row r="17" spans="1:10" s="88" customFormat="1" ht="33" customHeight="1">
      <c r="A17" s="593"/>
      <c r="B17" s="381">
        <v>14</v>
      </c>
      <c r="C17" s="589" t="s">
        <v>856</v>
      </c>
      <c r="D17" s="589"/>
      <c r="E17" s="589"/>
      <c r="F17" s="606"/>
      <c r="G17" s="85"/>
      <c r="H17" s="85"/>
      <c r="I17" s="85"/>
      <c r="J17" s="205"/>
    </row>
    <row r="18" spans="1:10" s="88" customFormat="1" ht="33" hidden="1" customHeight="1">
      <c r="A18" s="593"/>
      <c r="B18" s="381"/>
      <c r="C18" s="580"/>
      <c r="D18" s="580"/>
      <c r="E18" s="580"/>
      <c r="F18" s="606"/>
      <c r="G18" s="85"/>
      <c r="H18" s="85"/>
      <c r="I18" s="85"/>
      <c r="J18" s="205"/>
    </row>
    <row r="19" spans="1:10" s="88" customFormat="1" ht="54" hidden="1" customHeight="1">
      <c r="A19" s="593"/>
      <c r="B19" s="381"/>
      <c r="C19" s="609"/>
      <c r="D19" s="609"/>
      <c r="E19" s="609"/>
      <c r="F19" s="606"/>
      <c r="G19" s="85"/>
      <c r="H19" s="85"/>
      <c r="I19" s="85"/>
      <c r="J19" s="205"/>
    </row>
    <row r="20" spans="1:10" s="88" customFormat="1" ht="12" customHeight="1">
      <c r="A20" s="593"/>
      <c r="B20" s="381"/>
      <c r="C20" s="382"/>
      <c r="D20" s="382"/>
      <c r="E20" s="382"/>
      <c r="F20" s="606"/>
      <c r="G20" s="85"/>
      <c r="H20" s="85"/>
      <c r="I20" s="85"/>
      <c r="J20" s="205"/>
    </row>
    <row r="21" spans="1:10" s="88" customFormat="1" ht="33" customHeight="1">
      <c r="A21" s="593"/>
      <c r="B21" s="209" t="s">
        <v>351</v>
      </c>
      <c r="C21" s="611" t="s">
        <v>437</v>
      </c>
      <c r="D21" s="611"/>
      <c r="E21" s="612"/>
      <c r="F21" s="606"/>
      <c r="G21" s="85"/>
      <c r="H21" s="85"/>
      <c r="I21" s="85"/>
      <c r="J21" s="87"/>
    </row>
    <row r="22" spans="1:10" ht="5.25" customHeight="1">
      <c r="A22" s="593"/>
      <c r="B22" s="210"/>
      <c r="C22" s="210"/>
      <c r="D22" s="210"/>
      <c r="E22" s="210"/>
      <c r="F22" s="606"/>
      <c r="G22" s="76"/>
      <c r="H22" s="76"/>
      <c r="I22" s="76"/>
      <c r="J22" s="77"/>
    </row>
    <row r="23" spans="1:10" ht="18" customHeight="1">
      <c r="A23" s="593"/>
      <c r="B23" s="608"/>
      <c r="C23" s="608"/>
      <c r="D23" s="608"/>
      <c r="E23" s="608"/>
      <c r="F23" s="606"/>
      <c r="G23" s="76"/>
      <c r="H23" s="76"/>
      <c r="I23" s="76"/>
      <c r="J23" s="77"/>
    </row>
    <row r="24" spans="1:10" ht="8.1" customHeight="1">
      <c r="A24" s="593"/>
      <c r="B24" s="80"/>
      <c r="C24" s="80"/>
      <c r="D24" s="80"/>
      <c r="E24" s="80"/>
      <c r="F24" s="606"/>
      <c r="G24" s="76"/>
      <c r="H24" s="76"/>
      <c r="I24" s="76"/>
      <c r="J24" s="77"/>
    </row>
    <row r="25" spans="1:10" ht="27.75" customHeight="1">
      <c r="A25" s="593"/>
      <c r="B25" s="375"/>
      <c r="C25" s="376"/>
      <c r="D25" s="599"/>
      <c r="E25" s="600"/>
      <c r="F25" s="606"/>
    </row>
    <row r="26" spans="1:10" ht="19.5" customHeight="1">
      <c r="A26" s="593"/>
      <c r="B26" s="377"/>
      <c r="C26" s="378"/>
      <c r="D26" s="601"/>
      <c r="E26" s="602"/>
      <c r="F26" s="606"/>
      <c r="G26" s="76"/>
      <c r="H26" s="76"/>
      <c r="I26" s="76"/>
      <c r="J26" s="77"/>
    </row>
    <row r="27" spans="1:10" ht="24" customHeight="1">
      <c r="A27" s="593"/>
      <c r="B27" s="377"/>
      <c r="C27" s="378"/>
      <c r="D27" s="601"/>
      <c r="E27" s="602"/>
      <c r="F27" s="606"/>
      <c r="G27" s="82"/>
      <c r="H27" s="82"/>
      <c r="I27" s="82"/>
      <c r="J27" s="82"/>
    </row>
    <row r="28" spans="1:10" ht="23.25" customHeight="1">
      <c r="A28" s="594"/>
      <c r="B28" s="379"/>
      <c r="C28" s="380"/>
      <c r="D28" s="603"/>
      <c r="E28" s="604"/>
      <c r="F28" s="607"/>
      <c r="G28" s="82"/>
      <c r="H28" s="82"/>
      <c r="I28" s="82"/>
      <c r="J28" s="82"/>
    </row>
    <row r="29" spans="1:10" ht="15.75">
      <c r="A29" s="79"/>
      <c r="B29" s="79"/>
      <c r="C29" s="79"/>
      <c r="D29" s="79"/>
      <c r="E29" s="79"/>
      <c r="F29" s="76"/>
      <c r="G29" s="76"/>
      <c r="H29" s="76"/>
      <c r="I29" s="76"/>
      <c r="J29" s="77"/>
    </row>
    <row r="30" spans="1:10" ht="15.75">
      <c r="A30" s="79"/>
      <c r="B30" s="79"/>
      <c r="C30" s="79"/>
      <c r="D30" s="79"/>
      <c r="E30" s="79"/>
      <c r="F30" s="76"/>
      <c r="G30" s="76"/>
      <c r="H30" s="76"/>
      <c r="I30" s="76"/>
      <c r="J30" s="77"/>
    </row>
  </sheetData>
  <sheetProtection algorithmName="SHA-512" hashValue="mekERVDO8ItQ/eISFIswo1QmlW8xmk2n8KAUiY16EAZbtkJDHBWqaIyLFqkUYVpF/oGIAtDWiwOkohWbwYDgTA==" saltValue="N8a4httxyi06LT/VXvGyLw==" spinCount="100000" sheet="1" formatColumns="0" formatRows="0" selectLockedCells="1"/>
  <customSheetViews>
    <customSheetView guid="{FEBF4298-F424-4062-8777-832DAFDB7A61}" showPageBreaks="1" showGridLines="0" printArea="1" view="pageBreakPreview">
      <selection activeCell="B2" sqref="B2:E2"/>
      <pageMargins left="0.15748031496063" right="0.23622047244094499" top="0.78" bottom="0.98425196850393704" header="0.35433070866141703" footer="0.511811023622047"/>
      <printOptions horizontalCentered="1"/>
      <pageSetup paperSize="9" scale="85" orientation="landscape" r:id="rId1"/>
      <headerFooter alignWithMargins="0"/>
    </customSheetView>
    <customSheetView guid="{FB41F969-87BE-4AD1-A99C-A5F9EA1C8FCB}"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47D52ECC-373D-4A7A-838F-7112A4A0A94F}"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BA86FE7A-199D-4ABD-A444-AE6BFDF4BCC9}" scale="145" showPageBreaks="1" showGridLines="0" printArea="1" view="pageBreakPreview">
      <selection activeCell="H2" sqref="H2"/>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6"/>
      <headerFooter alignWithMargins="0"/>
    </customSheetView>
    <customSheetView guid="{347D9A5E-5167-4CD7-A121-BEAF211F64E4}"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72B383D4-8341-48BE-BBCC-63C6785ABF81}"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7706378E-40E2-4583-90AF-E6E1DCB3696C}" scale="80" showPageBreaks="1" showGridLines="0" printArea="1" view="pageBreakPreview">
      <selection activeCell="H11" sqref="H11"/>
      <pageMargins left="0.15748031496063" right="0.23622047244094499" top="0.78" bottom="0.98425196850393704" header="0.35433070866141703" footer="0.511811023622047"/>
      <printOptions horizontalCentered="1"/>
      <pageSetup paperSize="9" scale="85" orientation="landscape" r:id="rId29"/>
      <headerFooter alignWithMargins="0"/>
    </customSheetView>
  </customSheetViews>
  <mergeCells count="23">
    <mergeCell ref="A1:A28"/>
    <mergeCell ref="B1:E1"/>
    <mergeCell ref="B2:E2"/>
    <mergeCell ref="D25:E28"/>
    <mergeCell ref="F1:F28"/>
    <mergeCell ref="B23:E23"/>
    <mergeCell ref="C7:E7"/>
    <mergeCell ref="C8:E8"/>
    <mergeCell ref="C10:E10"/>
    <mergeCell ref="C6:E6"/>
    <mergeCell ref="B3:E3"/>
    <mergeCell ref="C4:E4"/>
    <mergeCell ref="C5:E5"/>
    <mergeCell ref="C21:E21"/>
    <mergeCell ref="C9:E9"/>
    <mergeCell ref="C19:E19"/>
    <mergeCell ref="C16:E16"/>
    <mergeCell ref="C17:E17"/>
    <mergeCell ref="C11:E11"/>
    <mergeCell ref="C12:E12"/>
    <mergeCell ref="C13:E13"/>
    <mergeCell ref="C14:E14"/>
    <mergeCell ref="C15:E15"/>
  </mergeCells>
  <phoneticPr fontId="28" type="noConversion"/>
  <printOptions horizontalCentered="1"/>
  <pageMargins left="0.15748031496063" right="0.23622047244094499" top="0.78" bottom="0.98425196850393704" header="0.35433070866141703" footer="0.511811023622047"/>
  <pageSetup paperSize="9" scale="85" orientation="landscape" r:id="rId30"/>
  <headerFooter alignWithMargins="0"/>
  <drawing r:id="rId3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0"/>
  <sheetViews>
    <sheetView showGridLines="0" view="pageBreakPreview" zoomScale="90" zoomScaleNormal="100" zoomScaleSheetLayoutView="90" workbookViewId="0">
      <selection activeCell="D6" sqref="D6:G6"/>
    </sheetView>
  </sheetViews>
  <sheetFormatPr defaultColWidth="9.140625" defaultRowHeight="16.5"/>
  <cols>
    <col min="1" max="1" width="9.140625" style="464" customWidth="1"/>
    <col min="2" max="2" width="33" style="342" customWidth="1"/>
    <col min="3" max="3" width="11.7109375" style="342" customWidth="1"/>
    <col min="4" max="5" width="6.42578125" style="342" customWidth="1"/>
    <col min="6" max="6" width="6.42578125" style="351" customWidth="1"/>
    <col min="7" max="7" width="39" style="351" customWidth="1"/>
    <col min="8" max="8" width="11.85546875" style="351" customWidth="1"/>
    <col min="9" max="9" width="20.28515625" style="351" hidden="1" customWidth="1"/>
    <col min="10" max="25" width="11.85546875" style="351" hidden="1" customWidth="1"/>
    <col min="26" max="26" width="9.140625" style="464" hidden="1" customWidth="1"/>
    <col min="27" max="27" width="15.28515625" style="464" hidden="1" customWidth="1"/>
    <col min="28" max="29" width="9.140625" style="464" hidden="1" customWidth="1"/>
    <col min="30" max="16384" width="9.140625" style="464"/>
  </cols>
  <sheetData>
    <row r="1" spans="2:29" s="463" customFormat="1" ht="85.5" customHeight="1">
      <c r="B1" s="620" t="str">
        <f>Basic!B1</f>
        <v>Pkg-II: Offshore Substation (OS-01) for Establishment of 2x315 MVA, 220/66kV Offshore substation for development of Transmission system for Offshore Wind Zone Phase -I (500 MW VGF) off the coast of Gujarat for subzone B3.</v>
      </c>
      <c r="C1" s="621"/>
      <c r="D1" s="621"/>
      <c r="E1" s="621"/>
      <c r="F1" s="621"/>
      <c r="G1" s="621"/>
      <c r="H1" s="340"/>
      <c r="I1" s="340"/>
      <c r="J1" s="340"/>
      <c r="K1" s="340"/>
      <c r="L1" s="340"/>
      <c r="M1" s="340"/>
      <c r="N1" s="340"/>
      <c r="O1" s="340"/>
      <c r="P1" s="340"/>
      <c r="Q1" s="340"/>
      <c r="R1" s="340"/>
      <c r="S1" s="340"/>
      <c r="T1" s="340"/>
      <c r="U1" s="340"/>
      <c r="V1" s="340"/>
      <c r="W1" s="340"/>
      <c r="X1" s="340"/>
      <c r="Y1" s="340"/>
      <c r="AA1" s="341"/>
      <c r="AB1" s="341"/>
      <c r="AC1" s="341"/>
    </row>
    <row r="2" spans="2:29" ht="20.100000000000001" customHeight="1">
      <c r="B2" s="622" t="str">
        <f>"Specification No.: " &amp; Basic!B3</f>
        <v>Specification No.: CC/NT/W-OSS/DOM/A10/25/03925</v>
      </c>
      <c r="C2" s="622"/>
      <c r="D2" s="622"/>
      <c r="E2" s="622"/>
      <c r="F2" s="622"/>
      <c r="G2" s="622"/>
      <c r="H2" s="342"/>
      <c r="I2" s="342"/>
      <c r="J2" s="342"/>
      <c r="K2" s="342"/>
      <c r="L2" s="342"/>
      <c r="M2" s="342"/>
      <c r="N2" s="342"/>
      <c r="O2" s="342"/>
      <c r="P2" s="342"/>
      <c r="Q2" s="342"/>
      <c r="R2" s="342"/>
      <c r="S2" s="342"/>
      <c r="T2" s="342"/>
      <c r="U2" s="342"/>
      <c r="V2" s="342"/>
      <c r="W2" s="342"/>
      <c r="X2" s="342"/>
      <c r="Y2" s="342"/>
      <c r="AA2" s="464" t="s">
        <v>758</v>
      </c>
      <c r="AB2" s="465">
        <v>1</v>
      </c>
      <c r="AC2" s="343"/>
    </row>
    <row r="3" spans="2:29" ht="12" customHeight="1">
      <c r="B3" s="344"/>
      <c r="C3" s="344"/>
      <c r="D3" s="344"/>
      <c r="E3" s="344"/>
      <c r="F3" s="342"/>
      <c r="G3" s="342"/>
      <c r="H3" s="342"/>
      <c r="I3" s="342"/>
      <c r="J3" s="342"/>
      <c r="K3" s="342"/>
      <c r="L3" s="342"/>
      <c r="M3" s="463" t="s">
        <v>554</v>
      </c>
      <c r="N3" s="342"/>
      <c r="O3" s="342"/>
      <c r="P3" s="342"/>
      <c r="Q3" s="342"/>
      <c r="R3" s="342"/>
      <c r="S3" s="342"/>
      <c r="T3" s="342"/>
      <c r="U3" s="342"/>
      <c r="V3" s="342"/>
      <c r="W3" s="342"/>
      <c r="X3" s="342"/>
      <c r="Y3" s="342"/>
      <c r="AA3" s="464" t="s">
        <v>647</v>
      </c>
      <c r="AB3" s="465">
        <v>2</v>
      </c>
      <c r="AC3" s="343"/>
    </row>
    <row r="4" spans="2:29" ht="20.100000000000001" customHeight="1">
      <c r="B4" s="623" t="s">
        <v>145</v>
      </c>
      <c r="C4" s="623"/>
      <c r="D4" s="623"/>
      <c r="E4" s="623"/>
      <c r="F4" s="623"/>
      <c r="G4" s="623"/>
      <c r="H4" s="342"/>
      <c r="I4" s="342"/>
      <c r="J4" s="342"/>
      <c r="K4" s="342"/>
      <c r="L4" s="342"/>
      <c r="M4" s="463" t="s">
        <v>434</v>
      </c>
      <c r="N4" s="342"/>
      <c r="O4" s="342"/>
      <c r="P4" s="342"/>
      <c r="Q4" s="342"/>
      <c r="R4" s="342"/>
      <c r="S4" s="342"/>
      <c r="T4" s="342"/>
      <c r="U4" s="342"/>
      <c r="V4" s="342"/>
      <c r="W4" s="342"/>
      <c r="X4" s="342"/>
      <c r="Y4" s="342"/>
      <c r="AB4" s="465"/>
      <c r="AC4" s="343"/>
    </row>
    <row r="5" spans="2:29" ht="12" customHeight="1">
      <c r="B5" s="345"/>
      <c r="C5" s="345"/>
      <c r="F5" s="342"/>
      <c r="G5" s="342"/>
      <c r="H5" s="342"/>
      <c r="I5" s="342"/>
      <c r="J5" s="342"/>
      <c r="K5" s="342"/>
      <c r="L5" s="342"/>
      <c r="M5" s="342"/>
      <c r="N5" s="342"/>
      <c r="O5" s="342"/>
      <c r="P5" s="342"/>
      <c r="Q5" s="342"/>
      <c r="R5" s="342"/>
      <c r="S5" s="342"/>
      <c r="T5" s="342"/>
      <c r="U5" s="342"/>
      <c r="V5" s="342"/>
      <c r="W5" s="342"/>
      <c r="X5" s="342"/>
      <c r="Y5" s="342"/>
      <c r="AA5" s="343"/>
      <c r="AB5" s="343"/>
      <c r="AC5" s="343"/>
    </row>
    <row r="6" spans="2:29" s="463" customFormat="1" ht="43.5" customHeight="1">
      <c r="B6" s="346" t="s">
        <v>143</v>
      </c>
      <c r="C6" s="347"/>
      <c r="D6" s="624" t="s">
        <v>758</v>
      </c>
      <c r="E6" s="625"/>
      <c r="F6" s="625"/>
      <c r="G6" s="626"/>
      <c r="H6" s="348"/>
      <c r="I6" s="366" t="s">
        <v>758</v>
      </c>
      <c r="J6" s="466">
        <f>IF(I6="JV (Joint Venture)",1,2)</f>
        <v>2</v>
      </c>
      <c r="K6" s="348"/>
      <c r="L6" s="348"/>
      <c r="M6" s="348"/>
      <c r="N6" s="348"/>
      <c r="O6" s="348"/>
      <c r="P6" s="348"/>
      <c r="Q6" s="348"/>
      <c r="R6" s="348"/>
      <c r="S6" s="348"/>
      <c r="U6" s="348"/>
      <c r="V6" s="348"/>
      <c r="W6" s="348"/>
      <c r="X6" s="348"/>
      <c r="Y6" s="348"/>
      <c r="AA6" s="349">
        <f>IF(D6= "Sole Bidder", 0, D7)</f>
        <v>0</v>
      </c>
      <c r="AB6" s="341"/>
      <c r="AC6" s="341"/>
    </row>
    <row r="7" spans="2:29" ht="50.1" customHeight="1">
      <c r="B7" s="346" t="str">
        <f>IF(D6= "JV (Joint Venture)", "Total Nos. of  Partners in the JV [excluding the Lead Partner]", "")</f>
        <v/>
      </c>
      <c r="C7" s="350"/>
      <c r="D7" s="627"/>
      <c r="E7" s="628"/>
      <c r="F7" s="628"/>
      <c r="G7" s="629"/>
      <c r="I7" s="366"/>
      <c r="J7" s="366"/>
      <c r="AA7" s="343"/>
      <c r="AB7" s="343"/>
      <c r="AC7" s="343"/>
    </row>
    <row r="8" spans="2:29" ht="42.75" customHeight="1">
      <c r="B8" s="616" t="s">
        <v>557</v>
      </c>
      <c r="C8" s="616"/>
      <c r="D8" s="617"/>
      <c r="E8" s="617"/>
      <c r="F8" s="617"/>
      <c r="G8" s="617"/>
      <c r="I8" s="366" t="s">
        <v>646</v>
      </c>
      <c r="J8" s="466">
        <f>IF(I8="No",1,2)</f>
        <v>2</v>
      </c>
      <c r="K8" s="467">
        <f>IF(J8="No",1,2)</f>
        <v>2</v>
      </c>
      <c r="L8" s="351">
        <f>IF(AND(D6="JV (Joint Venture)",D7=1),1,0)</f>
        <v>0</v>
      </c>
    </row>
    <row r="9" spans="2:29" ht="42.75" customHeight="1">
      <c r="B9" s="468" t="s">
        <v>560</v>
      </c>
      <c r="C9" s="469"/>
      <c r="D9" s="613"/>
      <c r="E9" s="614"/>
      <c r="F9" s="614"/>
      <c r="G9" s="615"/>
      <c r="I9" s="366"/>
      <c r="J9" s="466"/>
      <c r="K9" s="467"/>
    </row>
    <row r="10" spans="2:29" ht="20.100000000000001" customHeight="1">
      <c r="B10" s="338" t="str">
        <f>IF(D6= "Individual Firm", "Name of Individual Firm", "Name of Lead Partner")</f>
        <v>Name of Individual Firm</v>
      </c>
      <c r="C10" s="352"/>
      <c r="D10" s="613"/>
      <c r="E10" s="614"/>
      <c r="F10" s="614"/>
      <c r="G10" s="615"/>
      <c r="I10" s="366"/>
      <c r="J10" s="366"/>
    </row>
    <row r="11" spans="2:29" ht="20.100000000000001" customHeight="1">
      <c r="B11" s="339" t="str">
        <f>IF(D6= "Individual Firm", "Address of Individual Firm", "Address of Lead Partner")</f>
        <v>Address of Individual Firm</v>
      </c>
      <c r="C11" s="353"/>
      <c r="D11" s="613"/>
      <c r="E11" s="614"/>
      <c r="F11" s="614"/>
      <c r="G11" s="615"/>
      <c r="I11" s="366"/>
      <c r="J11" s="366"/>
    </row>
    <row r="12" spans="2:29" ht="20.100000000000001" customHeight="1">
      <c r="B12" s="354"/>
      <c r="C12" s="355"/>
      <c r="D12" s="613"/>
      <c r="E12" s="614"/>
      <c r="F12" s="614"/>
      <c r="G12" s="615"/>
      <c r="I12" s="366"/>
      <c r="J12" s="366"/>
    </row>
    <row r="13" spans="2:29" ht="20.100000000000001" customHeight="1">
      <c r="B13" s="356"/>
      <c r="C13" s="357"/>
      <c r="D13" s="613"/>
      <c r="E13" s="614"/>
      <c r="F13" s="614"/>
      <c r="G13" s="615"/>
      <c r="I13" s="366" t="s">
        <v>562</v>
      </c>
      <c r="J13" s="366">
        <f>D8</f>
        <v>0</v>
      </c>
    </row>
    <row r="14" spans="2:29" ht="20.100000000000001" customHeight="1"/>
    <row r="15" spans="2:29" ht="20.100000000000001" customHeight="1">
      <c r="B15" s="338" t="str">
        <f>IF(D7=1, "Name of other Partner","Name of other Partner - 1")</f>
        <v>Name of other Partner - 1</v>
      </c>
      <c r="C15" s="352"/>
      <c r="D15" s="613"/>
      <c r="E15" s="614"/>
      <c r="F15" s="614"/>
      <c r="G15" s="615"/>
    </row>
    <row r="16" spans="2:29" ht="20.100000000000001" customHeight="1">
      <c r="B16" s="339" t="str">
        <f>IF(D7=1, "Address of other Partner","Address of other Partner - 1")</f>
        <v>Address of other Partner - 1</v>
      </c>
      <c r="C16" s="353"/>
      <c r="D16" s="613"/>
      <c r="E16" s="614"/>
      <c r="F16" s="614"/>
      <c r="G16" s="615"/>
    </row>
    <row r="17" spans="2:25" ht="20.100000000000001" customHeight="1">
      <c r="B17" s="354"/>
      <c r="C17" s="355"/>
      <c r="D17" s="613"/>
      <c r="E17" s="614"/>
      <c r="F17" s="614"/>
      <c r="G17" s="615"/>
    </row>
    <row r="18" spans="2:25" ht="20.100000000000001" customHeight="1">
      <c r="B18" s="356"/>
      <c r="C18" s="357"/>
      <c r="D18" s="613"/>
      <c r="E18" s="614"/>
      <c r="F18" s="614"/>
      <c r="G18" s="615"/>
      <c r="I18" s="351" t="s">
        <v>571</v>
      </c>
    </row>
    <row r="19" spans="2:25" ht="20.100000000000001" customHeight="1">
      <c r="I19" s="351" t="s">
        <v>572</v>
      </c>
    </row>
    <row r="20" spans="2:25" ht="20.100000000000001" customHeight="1">
      <c r="B20" s="338" t="s">
        <v>555</v>
      </c>
      <c r="C20" s="352"/>
      <c r="D20" s="613"/>
      <c r="E20" s="614"/>
      <c r="F20" s="614"/>
      <c r="G20" s="615"/>
      <c r="I20" s="351" t="s">
        <v>573</v>
      </c>
    </row>
    <row r="21" spans="2:25" ht="20.100000000000001" customHeight="1">
      <c r="B21" s="339" t="s">
        <v>556</v>
      </c>
      <c r="C21" s="353"/>
      <c r="D21" s="613"/>
      <c r="E21" s="614"/>
      <c r="F21" s="614"/>
      <c r="G21" s="615"/>
    </row>
    <row r="22" spans="2:25" ht="20.100000000000001" customHeight="1">
      <c r="B22" s="354"/>
      <c r="C22" s="355"/>
      <c r="D22" s="613"/>
      <c r="E22" s="614"/>
      <c r="F22" s="614"/>
      <c r="G22" s="615"/>
    </row>
    <row r="23" spans="2:25" ht="20.100000000000001" customHeight="1">
      <c r="B23" s="356"/>
      <c r="C23" s="357"/>
      <c r="D23" s="613"/>
      <c r="E23" s="614"/>
      <c r="F23" s="614"/>
      <c r="G23" s="615"/>
    </row>
    <row r="24" spans="2:25" ht="20.100000000000001" customHeight="1"/>
    <row r="25" spans="2:25" ht="21" customHeight="1">
      <c r="B25" s="358" t="s">
        <v>146</v>
      </c>
      <c r="C25" s="359"/>
      <c r="D25" s="613"/>
      <c r="E25" s="614"/>
      <c r="F25" s="614"/>
      <c r="G25" s="615"/>
    </row>
    <row r="26" spans="2:25" ht="21" customHeight="1">
      <c r="B26" s="358" t="s">
        <v>147</v>
      </c>
      <c r="C26" s="359"/>
      <c r="D26" s="613"/>
      <c r="E26" s="614"/>
      <c r="F26" s="614"/>
      <c r="G26" s="615"/>
    </row>
    <row r="27" spans="2:25" ht="21" customHeight="1">
      <c r="B27" s="360"/>
      <c r="C27" s="360"/>
      <c r="D27" s="360"/>
    </row>
    <row r="28" spans="2:25" s="463" customFormat="1" ht="21" customHeight="1">
      <c r="B28" s="358" t="s">
        <v>558</v>
      </c>
      <c r="C28" s="359"/>
      <c r="D28" s="361"/>
      <c r="E28" s="362"/>
      <c r="F28" s="361"/>
      <c r="G28" s="363" t="str">
        <f>IF(D28&gt;H28, "Invalid Date !", "")</f>
        <v/>
      </c>
      <c r="H28" s="364">
        <f>IF(E28="Feb",29,IF(OR(E28="Apr", E28="Jun", E28="Sep", E28="Nov"),30,31))</f>
        <v>31</v>
      </c>
      <c r="I28" s="342"/>
      <c r="J28" s="342"/>
      <c r="K28" s="342"/>
      <c r="L28" s="342"/>
      <c r="M28" s="342"/>
      <c r="N28" s="342"/>
      <c r="O28" s="342"/>
      <c r="P28" s="342"/>
      <c r="Q28" s="342"/>
      <c r="R28" s="342"/>
      <c r="S28" s="342"/>
      <c r="T28" s="342"/>
      <c r="U28" s="342"/>
      <c r="V28" s="342"/>
      <c r="W28" s="342"/>
      <c r="X28" s="342"/>
      <c r="Y28" s="342"/>
    </row>
    <row r="29" spans="2:25" ht="21" customHeight="1">
      <c r="B29" s="358" t="s">
        <v>559</v>
      </c>
      <c r="C29" s="359"/>
      <c r="D29" s="613"/>
      <c r="E29" s="618"/>
      <c r="F29" s="618"/>
      <c r="G29" s="619"/>
    </row>
    <row r="30" spans="2:25">
      <c r="E30" s="351"/>
    </row>
  </sheetData>
  <sheetProtection algorithmName="SHA-512" hashValue="Fo59IqZa/UVT3DK9FwQ95TxAseg07dZqFVMCsNEHrB1+OSR5mCVmiBl+8F0V1SdsOIbRE5lhjnjzTUoiKf40jQ==" saltValue="8cmudKxnRCO4JQ2N5N/fVg==" spinCount="100000" sheet="1" objects="1" scenarios="1" formatColumns="0" formatRows="0" selectLockedCells="1"/>
  <dataConsolidate/>
  <customSheetViews>
    <customSheetView guid="{FEBF4298-F424-4062-8777-832DAFDB7A61}" showPageBreaks="1" showGridLines="0" printArea="1" hiddenColumns="1" view="pageBreakPreview">
      <selection activeCell="F28" sqref="F28"/>
      <pageMargins left="0.75" right="0.75" top="0.69" bottom="0.7" header="0.4" footer="0.37"/>
      <pageSetup scale="96" orientation="portrait" r:id="rId1"/>
      <headerFooter alignWithMargins="0"/>
    </customSheetView>
    <customSheetView guid="{FB41F969-87BE-4AD1-A99C-A5F9EA1C8FCB}" showPageBreaks="1" showGridLines="0" printArea="1" hiddenColumns="1" view="pageBreakPreview">
      <selection activeCell="D6" sqref="D6:G6"/>
      <pageMargins left="0.75" right="0.75" top="0.69" bottom="0.7" header="0.4" footer="0.37"/>
      <pageSetup scale="96" orientation="portrait" r:id="rId2"/>
      <headerFooter alignWithMargins="0"/>
    </customSheetView>
    <customSheetView guid="{47D52ECC-373D-4A7A-838F-7112A4A0A94F}" scale="115" showPageBreaks="1" showGridLines="0" printArea="1" hiddenColumns="1" view="pageBreakPreview">
      <selection activeCell="D8" sqref="D8:G8"/>
      <pageMargins left="0.75" right="0.75" top="0.69" bottom="0.7" header="0.4" footer="0.37"/>
      <pageSetup scale="96" orientation="portrait" r:id="rId3"/>
      <headerFooter alignWithMargins="0"/>
    </customSheetView>
    <customSheetView guid="{BA86FE7A-199D-4ABD-A444-AE6BFDF4BCC9}" scale="115" showPageBreaks="1" showGridLines="0" printArea="1" hiddenColumns="1" view="pageBreakPreview" topLeftCell="A21">
      <selection activeCell="F28" sqref="F28"/>
      <pageMargins left="0.75" right="0.75" top="0.69" bottom="0.7" header="0.4" footer="0.37"/>
      <pageSetup scale="96" orientation="portrait" r:id="rId4"/>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5"/>
      <headerFooter alignWithMargins="0"/>
    </customSheetView>
    <customSheetView guid="{347D9A5E-5167-4CD7-A121-BEAF211F64E4}" scale="115" showPageBreaks="1" showGridLines="0" printArea="1" hiddenColumns="1" view="pageBreakPreview">
      <selection activeCell="D8" sqref="D8:G8"/>
      <pageMargins left="0.75" right="0.75" top="0.69" bottom="0.7" header="0.4" footer="0.37"/>
      <pageSetup scale="96" orientation="portrait" r:id="rId6"/>
      <headerFooter alignWithMargins="0"/>
    </customSheetView>
    <customSheetView guid="{72B383D4-8341-48BE-BBCC-63C6785ABF81}" scale="115" showPageBreaks="1" showGridLines="0" printArea="1" hiddenColumns="1" view="pageBreakPreview" topLeftCell="B1">
      <selection activeCell="D6" sqref="D6:G6"/>
      <pageMargins left="0.75" right="0.75" top="0.69" bottom="0.7" header="0.4" footer="0.37"/>
      <pageSetup scale="96" orientation="portrait" r:id="rId7"/>
      <headerFooter alignWithMargins="0"/>
    </customSheetView>
    <customSheetView guid="{7706378E-40E2-4583-90AF-E6E1DCB3696C}" showPageBreaks="1" showGridLines="0" printArea="1" hiddenColumns="1" view="pageBreakPreview">
      <selection activeCell="F28" sqref="F28"/>
      <pageMargins left="0.75" right="0.75" top="0.69" bottom="0.7" header="0.4" footer="0.37"/>
      <pageSetup scale="96" orientation="portrait" r:id="rId8"/>
      <headerFooter alignWithMargins="0"/>
    </customSheetView>
  </customSheetViews>
  <mergeCells count="23">
    <mergeCell ref="D29:G29"/>
    <mergeCell ref="B1:G1"/>
    <mergeCell ref="B2:G2"/>
    <mergeCell ref="B4:G4"/>
    <mergeCell ref="D6:G6"/>
    <mergeCell ref="D7:G7"/>
    <mergeCell ref="D25:G25"/>
    <mergeCell ref="D26:G26"/>
    <mergeCell ref="D9:G9"/>
    <mergeCell ref="D17:G17"/>
    <mergeCell ref="D18:G18"/>
    <mergeCell ref="D20:G20"/>
    <mergeCell ref="D21:G21"/>
    <mergeCell ref="D22:G22"/>
    <mergeCell ref="D23:G23"/>
    <mergeCell ref="D15:G15"/>
    <mergeCell ref="D16:G16"/>
    <mergeCell ref="B8:C8"/>
    <mergeCell ref="D8:G8"/>
    <mergeCell ref="D10:G10"/>
    <mergeCell ref="D12:G12"/>
    <mergeCell ref="D13:G13"/>
    <mergeCell ref="D11:G11"/>
  </mergeCells>
  <conditionalFormatting sqref="B15:C18">
    <cfRule type="expression" dxfId="30" priority="4">
      <formula>$AA$6&lt;1</formula>
    </cfRule>
  </conditionalFormatting>
  <conditionalFormatting sqref="B20:C23">
    <cfRule type="expression" dxfId="29" priority="3">
      <formula>$AA$6&lt;2</formula>
    </cfRule>
  </conditionalFormatting>
  <conditionalFormatting sqref="B7:G7">
    <cfRule type="expression" dxfId="28" priority="5">
      <formula>$D$6="Sole Bidder"</formula>
    </cfRule>
  </conditionalFormatting>
  <conditionalFormatting sqref="D15:G23">
    <cfRule type="expression" dxfId="27" priority="2" stopIfTrue="1">
      <formula>$D$6="Sole Bidder"</formula>
    </cfRule>
  </conditionalFormatting>
  <conditionalFormatting sqref="D20:G23">
    <cfRule type="expression" dxfId="26" priority="1">
      <formula>$L$8=1</formula>
    </cfRule>
  </conditionalFormatting>
  <dataValidations count="6">
    <dataValidation type="list" allowBlank="1" showInputMessage="1" showErrorMessage="1" sqref="E28" xr:uid="{00000000-0002-0000-0200-000001000000}">
      <formula1>"Jan,Feb,Mar,Apr,May,Jun,Jul,Aug,Sep,Oct,Nov,Dec"</formula1>
    </dataValidation>
    <dataValidation type="list" allowBlank="1" showInputMessage="1" showErrorMessage="1" sqref="D28" xr:uid="{00000000-0002-0000-0200-000002000000}">
      <formula1>"1,2,3,4,5,6,7,8,9,10,11,12,13,14,15,16,17,18,19,20,21,22,23,24,25,26,27,28,29,30,31"</formula1>
    </dataValidation>
    <dataValidation type="list" allowBlank="1" showInputMessage="1" showErrorMessage="1" sqref="D7:G7" xr:uid="{00000000-0002-0000-0200-000003000000}">
      <formula1>$AB$2:$AB$3</formula1>
    </dataValidation>
    <dataValidation showInputMessage="1" showErrorMessage="1" sqref="D9:G9" xr:uid="{00000000-0002-0000-0200-000004000000}"/>
    <dataValidation type="list" allowBlank="1" showInputMessage="1" showErrorMessage="1" sqref="D8:G8" xr:uid="{00000000-0002-0000-0200-000005000000}">
      <formula1>$M$3:$M$4</formula1>
    </dataValidation>
    <dataValidation type="list" allowBlank="1" showInputMessage="1" showErrorMessage="1" sqref="D6:G6" xr:uid="{00000000-0002-0000-0200-000006000000}">
      <formula1>$AA$2:$AA$3</formula1>
    </dataValidation>
  </dataValidations>
  <pageMargins left="0.75" right="0.75" top="0.69" bottom="0.7" header="0.4" footer="0.37"/>
  <pageSetup scale="96" orientation="portrait" r:id="rId9"/>
  <headerFooter alignWithMargins="0"/>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2" zoomScaleSheetLayoutView="100" workbookViewId="0">
      <selection activeCell="B25" sqref="B25"/>
    </sheetView>
  </sheetViews>
  <sheetFormatPr defaultColWidth="9.140625" defaultRowHeight="16.5"/>
  <cols>
    <col min="1" max="1" width="12.140625" style="17" customWidth="1"/>
    <col min="2" max="2" width="15.7109375" style="17" customWidth="1"/>
    <col min="3" max="3" width="11.42578125" style="17" customWidth="1"/>
    <col min="4" max="4" width="45.28515625" style="17" customWidth="1"/>
    <col min="5" max="5" width="40.85546875" style="17" customWidth="1"/>
    <col min="6" max="6" width="12.85546875" style="17" customWidth="1"/>
    <col min="7" max="7" width="9.7109375" style="17" hidden="1" customWidth="1"/>
    <col min="8" max="8" width="18" style="17" hidden="1" customWidth="1"/>
    <col min="9" max="25" width="9.7109375" style="17" customWidth="1"/>
    <col min="26" max="26" width="18" style="105" customWidth="1"/>
    <col min="27" max="28" width="9.140625" style="12"/>
    <col min="29" max="16384" width="9.140625" style="13"/>
  </cols>
  <sheetData>
    <row r="1" spans="1:46" ht="27" customHeight="1">
      <c r="A1" s="631" t="str">
        <f>Basic!A3&amp;Basic!B3</f>
        <v>Specification No.: CC/NT/W-OSS/DOM/A10/25/03925</v>
      </c>
      <c r="B1" s="631"/>
      <c r="C1" s="631"/>
      <c r="D1" s="631"/>
      <c r="E1" s="257" t="str">
        <f>"Attachment-2(JV) " &amp; AT1</f>
        <v xml:space="preserve">Attachment-2(JV) </v>
      </c>
      <c r="F1" s="52"/>
      <c r="G1" s="52"/>
      <c r="H1" s="52"/>
      <c r="I1" s="52"/>
      <c r="J1" s="52"/>
      <c r="K1" s="52"/>
      <c r="L1" s="52"/>
      <c r="M1" s="52"/>
      <c r="N1" s="52"/>
      <c r="O1" s="52"/>
      <c r="P1" s="52"/>
      <c r="Q1" s="52"/>
      <c r="R1" s="52"/>
      <c r="S1" s="52"/>
      <c r="T1" s="52"/>
      <c r="U1" s="52"/>
      <c r="V1" s="52"/>
      <c r="W1" s="52"/>
      <c r="X1" s="52"/>
      <c r="Y1" s="52"/>
      <c r="Z1" s="107" t="str">
        <f>'Names of Bidder'!D6</f>
        <v>Individual Firm</v>
      </c>
      <c r="AT1" s="108"/>
    </row>
    <row r="2" spans="1:46" ht="10.5" customHeight="1">
      <c r="Z2" s="107">
        <f>'Names of Bidder'!G6</f>
        <v>0</v>
      </c>
    </row>
    <row r="3" spans="1:46" ht="70.5" customHeight="1">
      <c r="A3" s="620" t="str">
        <f>Basic!B1</f>
        <v>Pkg-II: Offshore Substation (OS-01) for Establishment of 2x315 MVA, 220/66kV Offshore substation for development of Transmission system for Offshore Wind Zone Phase -I (500 MW VGF) off the coast of Gujarat for subzone B3.</v>
      </c>
      <c r="B3" s="621"/>
      <c r="C3" s="621"/>
      <c r="D3" s="621"/>
      <c r="E3" s="621"/>
      <c r="F3" s="53"/>
      <c r="G3" s="53"/>
      <c r="H3" s="53"/>
      <c r="I3" s="53"/>
      <c r="J3" s="53"/>
      <c r="K3" s="53"/>
      <c r="L3" s="53"/>
      <c r="M3" s="53"/>
      <c r="N3" s="53"/>
      <c r="O3" s="53"/>
      <c r="P3" s="53"/>
      <c r="Q3" s="53"/>
      <c r="R3" s="53"/>
      <c r="S3" s="53"/>
      <c r="T3" s="53"/>
      <c r="U3" s="53"/>
      <c r="V3" s="53"/>
      <c r="W3" s="53"/>
      <c r="X3" s="53"/>
      <c r="Y3" s="53"/>
      <c r="Z3" s="109"/>
      <c r="AA3" s="15"/>
      <c r="AB3" s="14"/>
    </row>
    <row r="4" spans="1:46" ht="20.100000000000001" customHeight="1">
      <c r="A4" s="16"/>
      <c r="AB4" s="18"/>
      <c r="AC4" s="3"/>
    </row>
    <row r="5" spans="1:46" ht="20.100000000000001" customHeight="1">
      <c r="A5" s="632" t="s">
        <v>306</v>
      </c>
      <c r="B5" s="632"/>
      <c r="C5" s="632"/>
      <c r="D5" s="632"/>
      <c r="E5" s="632"/>
      <c r="F5" s="16"/>
      <c r="G5" s="16"/>
      <c r="H5" s="16"/>
      <c r="I5" s="16"/>
      <c r="J5" s="16"/>
      <c r="K5" s="16"/>
      <c r="L5" s="16"/>
      <c r="M5" s="16"/>
      <c r="N5" s="16"/>
      <c r="O5" s="16"/>
      <c r="P5" s="16"/>
      <c r="Q5" s="16"/>
      <c r="R5" s="16"/>
      <c r="S5" s="16"/>
      <c r="T5" s="16"/>
      <c r="U5" s="16"/>
      <c r="V5" s="16"/>
      <c r="W5" s="16"/>
      <c r="X5" s="16"/>
      <c r="Y5" s="16"/>
      <c r="Z5" s="110"/>
      <c r="AB5" s="18"/>
      <c r="AC5" s="3"/>
    </row>
    <row r="6" spans="1:46" ht="20.100000000000001" customHeight="1">
      <c r="A6" s="20"/>
      <c r="AB6" s="18"/>
      <c r="AC6" s="3"/>
    </row>
    <row r="7" spans="1:46" ht="20.100000000000001" customHeight="1">
      <c r="A7" s="21" t="str">
        <f>"Bidder’s Name and Address (" &amp; MID('Names of Bidder'!B10,9, 20) &amp; ") :"</f>
        <v>Bidder’s Name and Address (Individual Firm) :</v>
      </c>
      <c r="E7" s="6" t="s">
        <v>311</v>
      </c>
      <c r="F7" s="6"/>
      <c r="G7" s="6"/>
      <c r="H7" s="6"/>
      <c r="I7" s="6"/>
      <c r="J7" s="6"/>
      <c r="K7" s="6"/>
      <c r="L7" s="6"/>
      <c r="M7" s="6"/>
      <c r="N7" s="6"/>
      <c r="O7" s="6"/>
      <c r="P7" s="6"/>
      <c r="Q7" s="6"/>
      <c r="R7" s="6"/>
      <c r="S7" s="6"/>
      <c r="T7" s="6"/>
      <c r="U7" s="6"/>
      <c r="V7" s="6"/>
      <c r="W7" s="6"/>
      <c r="X7" s="6"/>
      <c r="Y7" s="6"/>
      <c r="AB7" s="18"/>
      <c r="AC7" s="3"/>
    </row>
    <row r="8" spans="1:46" ht="36" customHeight="1">
      <c r="A8" s="630" t="str">
        <f>IF('Names of Bidder'!D6= "JV (Joint Venture)", "JV of " &amp; Z8, "")</f>
        <v/>
      </c>
      <c r="B8" s="630"/>
      <c r="C8" s="630"/>
      <c r="D8" s="630"/>
      <c r="E8" s="4" t="s">
        <v>313</v>
      </c>
      <c r="F8" s="6"/>
      <c r="G8" s="6"/>
      <c r="I8" s="6"/>
      <c r="J8" s="6"/>
      <c r="K8" s="6"/>
      <c r="L8" s="6"/>
      <c r="M8" s="6"/>
      <c r="N8" s="6"/>
      <c r="O8" s="6"/>
      <c r="P8" s="6"/>
      <c r="Q8" s="6"/>
      <c r="R8" s="6"/>
      <c r="S8" s="6"/>
      <c r="T8" s="6"/>
      <c r="U8" s="6"/>
      <c r="V8" s="6"/>
      <c r="W8" s="6"/>
      <c r="X8" s="6"/>
      <c r="Y8" s="6"/>
      <c r="Z8" s="111" t="str">
        <f>IF('Names of Bidder'!D7=1,'Names of Bidder'!D10&amp;" &amp; "&amp;'Names of Bidder'!D15,IF('Names of Bidder'!D7="2 or More",'Names of Bidder'!D10&amp;" , "&amp;'Names of Bidder'!D15&amp;" &amp; "&amp;'Names of Bidder'!D20,""))</f>
        <v/>
      </c>
      <c r="AB8" s="18"/>
      <c r="AC8" s="3"/>
    </row>
    <row r="9" spans="1:46" ht="20.100000000000001" customHeight="1">
      <c r="A9" s="5" t="s">
        <v>312</v>
      </c>
      <c r="B9" s="634" t="str">
        <f>IF('Names of Bidder'!D10=0, "", 'Names of Bidder'!D10)</f>
        <v/>
      </c>
      <c r="C9" s="634"/>
      <c r="D9" s="634"/>
      <c r="E9" s="4" t="s">
        <v>315</v>
      </c>
      <c r="F9" s="4"/>
      <c r="G9" s="4"/>
      <c r="H9" s="4"/>
      <c r="I9" s="4"/>
      <c r="J9" s="4"/>
      <c r="K9" s="4"/>
      <c r="L9" s="4"/>
      <c r="M9" s="4"/>
      <c r="N9" s="4"/>
      <c r="O9" s="4"/>
      <c r="P9" s="4"/>
      <c r="Q9" s="4"/>
      <c r="R9" s="4"/>
      <c r="S9" s="4"/>
      <c r="T9" s="4"/>
      <c r="U9" s="4"/>
      <c r="V9" s="4"/>
      <c r="W9" s="4"/>
      <c r="X9" s="4"/>
      <c r="Y9" s="4"/>
      <c r="AB9" s="18"/>
      <c r="AC9" s="3"/>
    </row>
    <row r="10" spans="1:46" ht="20.100000000000001" customHeight="1">
      <c r="A10" s="5" t="s">
        <v>314</v>
      </c>
      <c r="B10" s="634" t="str">
        <f>IF('Names of Bidder'!D11=0, "", 'Names of Bidder'!D11)</f>
        <v/>
      </c>
      <c r="C10" s="634"/>
      <c r="D10" s="634"/>
      <c r="E10" s="4" t="s">
        <v>156</v>
      </c>
      <c r="F10" s="4"/>
      <c r="G10" s="4"/>
      <c r="H10" s="4"/>
      <c r="I10" s="4"/>
      <c r="J10" s="4"/>
      <c r="K10" s="4"/>
      <c r="L10" s="4"/>
      <c r="M10" s="4"/>
      <c r="N10" s="4"/>
      <c r="O10" s="4"/>
      <c r="P10" s="4"/>
      <c r="Q10" s="4"/>
      <c r="R10" s="4"/>
      <c r="S10" s="4"/>
      <c r="T10" s="4"/>
      <c r="U10" s="4"/>
      <c r="V10" s="4"/>
      <c r="W10" s="4"/>
      <c r="X10" s="4"/>
      <c r="Y10" s="4"/>
      <c r="AB10" s="18"/>
      <c r="AC10" s="3"/>
    </row>
    <row r="11" spans="1:46" ht="20.100000000000001" customHeight="1">
      <c r="B11" s="634" t="str">
        <f>IF('Names of Bidder'!D12=0, "", 'Names of Bidder'!D12)</f>
        <v/>
      </c>
      <c r="C11" s="634"/>
      <c r="D11" s="634"/>
      <c r="E11" s="4" t="s">
        <v>316</v>
      </c>
      <c r="F11" s="4"/>
      <c r="G11" s="4"/>
      <c r="H11" s="4"/>
      <c r="I11" s="4"/>
      <c r="J11" s="4"/>
      <c r="K11" s="4"/>
      <c r="L11" s="4"/>
      <c r="M11" s="4"/>
      <c r="N11" s="4"/>
      <c r="O11" s="4"/>
      <c r="P11" s="4"/>
      <c r="Q11" s="4"/>
      <c r="R11" s="4"/>
      <c r="S11" s="4"/>
      <c r="T11" s="4"/>
      <c r="U11" s="4"/>
      <c r="V11" s="4"/>
      <c r="W11" s="4"/>
      <c r="X11" s="4"/>
      <c r="Y11" s="4"/>
    </row>
    <row r="12" spans="1:46" ht="20.100000000000001" customHeight="1">
      <c r="A12" s="20"/>
      <c r="B12" s="634" t="str">
        <f>IF('Names of Bidder'!D13=0, "", 'Names of Bidder'!D13)</f>
        <v/>
      </c>
      <c r="C12" s="634"/>
      <c r="D12" s="634"/>
      <c r="E12" s="4"/>
      <c r="F12" s="4"/>
      <c r="G12" s="4"/>
      <c r="H12" s="4"/>
      <c r="I12" s="4"/>
      <c r="J12" s="4"/>
      <c r="K12" s="4"/>
      <c r="L12" s="4"/>
      <c r="M12" s="4"/>
      <c r="N12" s="4"/>
      <c r="O12" s="4"/>
      <c r="P12" s="4"/>
      <c r="Q12" s="4"/>
      <c r="R12" s="4"/>
      <c r="S12" s="4"/>
      <c r="T12" s="4"/>
      <c r="U12" s="4"/>
      <c r="V12" s="4"/>
      <c r="W12" s="4"/>
      <c r="X12" s="4"/>
      <c r="Y12" s="4"/>
    </row>
    <row r="13" spans="1:46" ht="9.9499999999999993" customHeight="1">
      <c r="A13" s="20"/>
      <c r="B13" s="94"/>
      <c r="C13" s="94"/>
      <c r="D13" s="94"/>
      <c r="E13" s="13"/>
      <c r="F13" s="4"/>
      <c r="G13" s="4"/>
      <c r="H13" s="4"/>
      <c r="I13" s="4"/>
      <c r="J13" s="4"/>
      <c r="K13" s="4"/>
      <c r="L13" s="4"/>
      <c r="M13" s="4"/>
      <c r="N13" s="4"/>
      <c r="O13" s="4"/>
      <c r="P13" s="4"/>
      <c r="Q13" s="4"/>
      <c r="R13" s="4"/>
      <c r="S13" s="4"/>
      <c r="T13" s="4"/>
      <c r="U13" s="4"/>
      <c r="V13" s="4"/>
      <c r="W13" s="4"/>
      <c r="X13" s="4"/>
      <c r="Y13" s="4"/>
    </row>
    <row r="14" spans="1:46" ht="20.100000000000001" customHeight="1">
      <c r="A14" s="635"/>
      <c r="B14" s="635"/>
      <c r="C14" s="635"/>
      <c r="D14" s="635"/>
      <c r="E14" s="635"/>
      <c r="F14" s="4"/>
      <c r="G14" s="4"/>
      <c r="H14" s="4"/>
      <c r="I14" s="4"/>
      <c r="J14" s="4"/>
      <c r="K14" s="4"/>
      <c r="L14" s="4"/>
      <c r="M14" s="4"/>
      <c r="N14" s="4"/>
      <c r="O14" s="4"/>
      <c r="P14" s="4"/>
      <c r="Q14" s="4"/>
      <c r="R14" s="4"/>
      <c r="S14" s="4"/>
      <c r="T14" s="4"/>
      <c r="U14" s="4"/>
      <c r="V14" s="4"/>
      <c r="W14" s="4"/>
      <c r="X14" s="4"/>
      <c r="Y14" s="4"/>
    </row>
    <row r="15" spans="1:46" ht="20.100000000000001" customHeight="1">
      <c r="A15" s="21" t="s">
        <v>148</v>
      </c>
      <c r="B15" s="94"/>
      <c r="C15" s="94"/>
      <c r="D15" s="94"/>
      <c r="E15" s="4"/>
      <c r="F15" s="4"/>
      <c r="G15" s="4"/>
      <c r="H15" s="4"/>
      <c r="I15" s="4"/>
      <c r="J15" s="4"/>
      <c r="K15" s="4"/>
      <c r="L15" s="4"/>
      <c r="M15" s="4"/>
      <c r="N15" s="4"/>
      <c r="O15" s="4"/>
      <c r="P15" s="4"/>
      <c r="Q15" s="4"/>
      <c r="R15" s="4"/>
      <c r="S15" s="4"/>
      <c r="T15" s="4"/>
      <c r="U15" s="4"/>
      <c r="V15" s="4"/>
      <c r="W15" s="4"/>
      <c r="X15" s="4"/>
      <c r="Y15" s="4"/>
    </row>
    <row r="16" spans="1:46" ht="20.100000000000001" customHeight="1">
      <c r="A16" s="21"/>
      <c r="B16" s="636" t="str">
        <f>IF(Z2=1,"Other Partner",IF(Z2="2 or More","Other Partner-1",""))</f>
        <v/>
      </c>
      <c r="C16" s="636"/>
      <c r="D16" s="636"/>
      <c r="E16" s="97" t="str">
        <f>IF(Z2="2 or More", "Other Partner-2", "")</f>
        <v/>
      </c>
      <c r="F16" s="4"/>
      <c r="G16" s="4"/>
      <c r="H16" s="4"/>
      <c r="I16" s="4"/>
      <c r="J16" s="4"/>
      <c r="K16" s="4"/>
      <c r="L16" s="4"/>
      <c r="M16" s="4"/>
      <c r="N16" s="4"/>
      <c r="O16" s="4"/>
      <c r="P16" s="4"/>
      <c r="Q16" s="4"/>
      <c r="R16" s="4"/>
      <c r="S16" s="4"/>
      <c r="T16" s="4"/>
      <c r="U16" s="4"/>
      <c r="V16" s="4"/>
      <c r="W16" s="4"/>
      <c r="X16" s="4"/>
      <c r="Y16" s="4"/>
    </row>
    <row r="17" spans="1:28" ht="20.100000000000001" customHeight="1">
      <c r="A17" s="5" t="s">
        <v>312</v>
      </c>
      <c r="B17" s="634" t="str">
        <f>IF('Names of Bidder'!D15=0, "", 'Names of Bidder'!D15)</f>
        <v/>
      </c>
      <c r="C17" s="634"/>
      <c r="D17" s="634"/>
      <c r="E17" s="195" t="str">
        <f>IF($Z$2="2 or More", IF(#REF!=0, "",#REF!), "")</f>
        <v/>
      </c>
      <c r="F17" s="4"/>
      <c r="G17" s="4"/>
      <c r="H17" s="4"/>
      <c r="I17" s="4"/>
      <c r="J17" s="4"/>
      <c r="K17" s="4"/>
      <c r="L17" s="4"/>
      <c r="M17" s="4"/>
      <c r="N17" s="4"/>
      <c r="O17" s="4"/>
      <c r="P17" s="4"/>
      <c r="Q17" s="4"/>
      <c r="R17" s="4"/>
      <c r="S17" s="4"/>
      <c r="T17" s="4"/>
      <c r="U17" s="4"/>
      <c r="V17" s="4"/>
      <c r="W17" s="4"/>
      <c r="X17" s="4"/>
      <c r="Y17" s="4"/>
    </row>
    <row r="18" spans="1:28" ht="20.100000000000001" customHeight="1">
      <c r="A18" s="5" t="s">
        <v>314</v>
      </c>
      <c r="B18" s="634" t="str">
        <f>IF('Names of Bidder'!D16=0, "", 'Names of Bidder'!D16)</f>
        <v/>
      </c>
      <c r="C18" s="634"/>
      <c r="D18" s="634"/>
      <c r="E18" s="195" t="str">
        <f>IF($Z$2="2 or More", IF(#REF!=0, "",#REF!), "")</f>
        <v/>
      </c>
      <c r="F18" s="4"/>
      <c r="G18" s="4"/>
      <c r="H18" s="4"/>
      <c r="I18" s="4"/>
      <c r="J18" s="4"/>
      <c r="K18" s="4"/>
      <c r="L18" s="4"/>
      <c r="M18" s="4"/>
      <c r="N18" s="4"/>
      <c r="O18" s="4"/>
      <c r="P18" s="4"/>
      <c r="Q18" s="4"/>
      <c r="R18" s="4"/>
      <c r="S18" s="4"/>
      <c r="T18" s="4"/>
      <c r="U18" s="4"/>
      <c r="V18" s="4"/>
      <c r="W18" s="4"/>
      <c r="X18" s="4"/>
      <c r="Y18" s="4"/>
    </row>
    <row r="19" spans="1:28" ht="20.100000000000001" customHeight="1">
      <c r="A19" s="20"/>
      <c r="B19" s="634" t="str">
        <f>IF('Names of Bidder'!D17=0, "", 'Names of Bidder'!D17)</f>
        <v/>
      </c>
      <c r="C19" s="634"/>
      <c r="D19" s="634"/>
      <c r="E19" s="195" t="str">
        <f>IF($Z$2="2 or More", IF(#REF!=0, "",#REF!), "")</f>
        <v/>
      </c>
      <c r="AA19" s="4"/>
    </row>
    <row r="20" spans="1:28" ht="20.100000000000001" customHeight="1">
      <c r="A20" s="20"/>
      <c r="B20" s="634" t="str">
        <f>IF('Names of Bidder'!D18=0, "", 'Names of Bidder'!D18)</f>
        <v/>
      </c>
      <c r="C20" s="634"/>
      <c r="D20" s="634"/>
      <c r="E20" s="195" t="str">
        <f>IF($Z$2="2 or More", IF(#REF!=0, "",#REF!), "")</f>
        <v/>
      </c>
      <c r="AA20" s="4"/>
    </row>
    <row r="21" spans="1:28" ht="20.100000000000001" customHeight="1">
      <c r="A21" s="17" t="s">
        <v>307</v>
      </c>
    </row>
    <row r="22" spans="1:28" ht="84" customHeight="1">
      <c r="A22" s="633" t="s">
        <v>561</v>
      </c>
      <c r="B22" s="633"/>
      <c r="C22" s="633"/>
      <c r="D22" s="633"/>
      <c r="E22" s="633"/>
      <c r="F22" s="20"/>
      <c r="G22" s="20"/>
      <c r="H22" s="20" t="str">
        <f>'Names of Bidder'!D6</f>
        <v>Individual Firm</v>
      </c>
      <c r="I22" s="20"/>
      <c r="J22" s="20"/>
      <c r="K22" s="20"/>
      <c r="L22" s="20"/>
      <c r="M22" s="20"/>
      <c r="N22" s="20"/>
      <c r="O22" s="20"/>
      <c r="P22" s="20"/>
      <c r="Q22" s="20"/>
      <c r="R22" s="20"/>
      <c r="S22" s="20"/>
      <c r="T22" s="20"/>
      <c r="U22" s="20"/>
      <c r="V22" s="20"/>
      <c r="W22" s="20"/>
      <c r="X22" s="20"/>
      <c r="Y22" s="20"/>
      <c r="Z22" s="112"/>
      <c r="AA22" s="22"/>
      <c r="AB22" s="22"/>
    </row>
    <row r="23" spans="1:28" ht="33" customHeight="1">
      <c r="D23" s="25"/>
    </row>
    <row r="24" spans="1:28" ht="33" customHeight="1">
      <c r="A24" s="24" t="s">
        <v>4</v>
      </c>
      <c r="B24" s="51" t="str">
        <f>'Names of Bidder'!D28&amp;"-"&amp; 'Names of Bidder'!E28&amp;"-" &amp;'Names of Bidder'!F28</f>
        <v>--</v>
      </c>
      <c r="C24" s="21"/>
      <c r="D24" s="25" t="s">
        <v>2</v>
      </c>
      <c r="E24" s="194" t="str">
        <f>IF('Names of Bidder'!D25=0, "", 'Names of Bidder'!D25)</f>
        <v/>
      </c>
      <c r="F24" s="21"/>
      <c r="G24" s="21"/>
      <c r="H24" s="21"/>
      <c r="I24" s="21"/>
      <c r="J24" s="21"/>
      <c r="K24" s="21"/>
      <c r="L24" s="21"/>
      <c r="M24" s="21"/>
      <c r="N24" s="21"/>
      <c r="O24" s="21"/>
      <c r="P24" s="21"/>
      <c r="Q24" s="21"/>
      <c r="R24" s="21"/>
      <c r="S24" s="21"/>
      <c r="T24" s="21"/>
      <c r="U24" s="21"/>
      <c r="V24" s="21"/>
      <c r="W24" s="21"/>
      <c r="X24" s="21"/>
      <c r="Y24" s="21"/>
      <c r="AA24" s="12">
        <f>Basic!B4</f>
        <v>0</v>
      </c>
    </row>
    <row r="25" spans="1:28" ht="33" customHeight="1">
      <c r="A25" s="24" t="s">
        <v>5</v>
      </c>
      <c r="B25" s="194" t="str">
        <f>IF('Names of Bidder'!D29=0, "", 'Names of Bidder'!D29)</f>
        <v/>
      </c>
      <c r="C25" s="21"/>
      <c r="D25" s="25" t="s">
        <v>3</v>
      </c>
      <c r="E25" s="194" t="str">
        <f>IF('Names of Bidder'!D26=0, "", 'Names of Bidder'!D26)</f>
        <v/>
      </c>
      <c r="F25" s="27"/>
      <c r="G25" s="27"/>
      <c r="H25" s="27"/>
      <c r="I25" s="27"/>
      <c r="J25" s="27"/>
      <c r="K25" s="27"/>
      <c r="L25" s="27"/>
      <c r="M25" s="27"/>
      <c r="N25" s="27"/>
      <c r="O25" s="27"/>
      <c r="P25" s="27"/>
      <c r="Q25" s="27"/>
      <c r="R25" s="27"/>
      <c r="S25" s="27"/>
      <c r="T25" s="27"/>
      <c r="U25" s="27"/>
      <c r="V25" s="27"/>
      <c r="W25" s="27"/>
      <c r="X25" s="27"/>
      <c r="Y25" s="27"/>
      <c r="AA25" s="12">
        <f>Basic!B5</f>
        <v>42</v>
      </c>
    </row>
    <row r="26" spans="1:28" ht="33" customHeight="1">
      <c r="C26" s="21"/>
      <c r="D26" s="25"/>
      <c r="F26" s="27"/>
      <c r="G26" s="27"/>
      <c r="H26" s="27"/>
      <c r="I26" s="27"/>
      <c r="J26" s="27"/>
      <c r="K26" s="27"/>
      <c r="L26" s="27"/>
      <c r="M26" s="27"/>
      <c r="N26" s="27"/>
      <c r="O26" s="27"/>
      <c r="P26" s="27"/>
      <c r="Q26" s="27"/>
      <c r="R26" s="27"/>
      <c r="S26" s="27"/>
      <c r="T26" s="27"/>
      <c r="U26" s="27"/>
      <c r="V26" s="27"/>
      <c r="W26" s="27"/>
      <c r="X26" s="27"/>
      <c r="Y26" s="27"/>
    </row>
    <row r="27" spans="1:28" ht="33" customHeight="1">
      <c r="A27" s="21"/>
      <c r="C27" s="21"/>
      <c r="E27" s="21"/>
      <c r="F27" s="21"/>
      <c r="G27" s="21"/>
      <c r="H27" s="21"/>
      <c r="I27" s="21"/>
      <c r="J27" s="21"/>
      <c r="K27" s="21"/>
      <c r="L27" s="21"/>
      <c r="M27" s="21"/>
      <c r="N27" s="21"/>
      <c r="O27" s="21"/>
      <c r="P27" s="21"/>
      <c r="Q27" s="21"/>
      <c r="R27" s="21"/>
      <c r="S27" s="21"/>
      <c r="T27" s="21"/>
      <c r="U27" s="21"/>
      <c r="V27" s="21"/>
      <c r="W27" s="21"/>
      <c r="X27" s="21"/>
      <c r="Y27" s="21"/>
    </row>
    <row r="28" spans="1:28" ht="20.100000000000001" customHeight="1"/>
    <row r="29" spans="1:28" ht="20.100000000000001" customHeight="1">
      <c r="A29" s="26"/>
    </row>
    <row r="30" spans="1:28" ht="20.100000000000001" customHeight="1"/>
    <row r="31" spans="1:28" ht="20.100000000000001" customHeight="1"/>
    <row r="32" spans="1:28" ht="20.100000000000001" customHeight="1">
      <c r="A32" s="26"/>
    </row>
    <row r="33" spans="1:1" ht="20.100000000000001" customHeight="1"/>
    <row r="34" spans="1:1" ht="20.100000000000001" customHeight="1">
      <c r="A34" s="26"/>
    </row>
    <row r="35" spans="1:1" ht="20.100000000000001" customHeight="1"/>
    <row r="36" spans="1:1" ht="20.100000000000001" customHeight="1">
      <c r="A36" s="26"/>
    </row>
    <row r="37" spans="1:1" ht="20.100000000000001" customHeight="1"/>
    <row r="38" spans="1:1" ht="20.100000000000001" customHeight="1"/>
    <row r="39" spans="1:1" ht="20.100000000000001" customHeight="1"/>
    <row r="40" spans="1:1" ht="20.100000000000001" customHeight="1"/>
  </sheetData>
  <sheetProtection algorithmName="SHA-512" hashValue="AOpGXRmLi+JKx0692O2Toy4kS6137Bus8itP5xZ6N28/uv6rQko/YUSysXwiHjMRIfmGFTJMuRerp1o9gDBI0g==" saltValue="zaMFVwM/oV0or0xoerSlDg==" spinCount="100000" sheet="1" objects="1" scenarios="1" formatColumns="0" formatRows="0" selectLockedCells="1"/>
  <customSheetViews>
    <customSheetView guid="{FEBF4298-F424-4062-8777-832DAFDB7A61}" showPageBreaks="1" showGridLines="0" fitToPage="1" printArea="1" hiddenColumns="1" view="pageBreakPreview" topLeftCell="A3">
      <selection activeCell="E8" sqref="E8"/>
      <pageMargins left="0.75" right="0.63" top="0.57999999999999996" bottom="0.6" header="0.34" footer="0.35"/>
      <pageSetup scale="80" orientation="portrait" r:id="rId1"/>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75" right="0.63" top="0.57999999999999996" bottom="0.6" header="0.34" footer="0.35"/>
      <pageSetup scale="89" orientation="portrait" r:id="rId2"/>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75" right="0.63" top="0.57999999999999996" bottom="0.6" header="0.34" footer="0.35"/>
      <pageSetup scale="90" orientation="portrait" r:id="rId3"/>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0"/>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6"/>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75" right="0.63" top="0.57999999999999996" bottom="0.6" header="0.34" footer="0.35"/>
      <pageSetup scale="90" orientation="portrait" r:id="rId27"/>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75" right="0.63" top="0.57999999999999996" bottom="0.6" header="0.34" footer="0.35"/>
      <pageSetup scale="90" orientation="portrait" r:id="rId28"/>
      <headerFooter alignWithMargins="0">
        <oddFooter>&amp;R&amp;"Book Antiqua,Bold"&amp;8 Page &amp;P of &amp;N</oddFooter>
      </headerFooter>
    </customSheetView>
    <customSheetView guid="{7706378E-40E2-4583-90AF-E6E1DCB3696C}" showPageBreaks="1" showGridLines="0" fitToPage="1" printArea="1" hiddenColumns="1" view="pageBreakPreview" topLeftCell="A10">
      <selection activeCell="E8" sqref="E8"/>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5">
    <mergeCell ref="A8:D8"/>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25" priority="1" stopIfTrue="1">
      <formula>$Z$2=0</formula>
    </cfRule>
  </conditionalFormatting>
  <conditionalFormatting sqref="A22">
    <cfRule type="expression" dxfId="24" priority="2" stopIfTrue="1">
      <formula>$H$22="Sole Bidder"</formula>
    </cfRule>
  </conditionalFormatting>
  <pageMargins left="0.75" right="0.63" top="0.57999999999999996" bottom="0.6" header="0.34" footer="0.35"/>
  <pageSetup scale="80" orientation="portrait" r:id="rId30"/>
  <headerFooter alignWithMargins="0">
    <oddFooter>&amp;R&amp;"Book Antiqua,Bold"&amp;8 Page &amp;P of &amp;N</oddFooter>
  </headerFooter>
  <drawing r:id="rId3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I38"/>
  <sheetViews>
    <sheetView view="pageBreakPreview" topLeftCell="A11" zoomScaleSheetLayoutView="100" workbookViewId="0">
      <selection activeCell="A16" sqref="A16"/>
    </sheetView>
  </sheetViews>
  <sheetFormatPr defaultColWidth="9.140625" defaultRowHeight="16.5"/>
  <cols>
    <col min="1" max="1" width="12.140625" style="17" customWidth="1"/>
    <col min="2" max="2" width="20.5703125" style="17" customWidth="1"/>
    <col min="3" max="3" width="11.42578125" style="17" customWidth="1"/>
    <col min="4" max="4" width="40" style="17" customWidth="1"/>
    <col min="5" max="5" width="39.85546875" style="17" customWidth="1"/>
    <col min="6" max="8" width="9.140625" style="12"/>
    <col min="9" max="16384" width="9.140625" style="13"/>
  </cols>
  <sheetData>
    <row r="1" spans="1:9" s="12" customFormat="1" ht="31.5" customHeight="1">
      <c r="A1" s="638" t="str">
        <f>'Attach 2(JV)'!A1</f>
        <v>Specification No.: CC/NT/W-OSS/DOM/A10/25/03925</v>
      </c>
      <c r="B1" s="638"/>
      <c r="C1" s="638"/>
      <c r="D1" s="638"/>
      <c r="E1" s="255" t="str">
        <f>"Attachment-2(QR) " &amp; 'Attach 2(JV)'!AT1</f>
        <v xml:space="preserve">Attachment-2(QR) </v>
      </c>
    </row>
    <row r="2" spans="1:9" ht="5.25" customHeight="1"/>
    <row r="3" spans="1:9" ht="81.75" customHeight="1">
      <c r="A3" s="620" t="str">
        <f>'Attach 2(JV)'!A3</f>
        <v>Pkg-II: Offshore Substation (OS-01) for Establishment of 2x315 MVA, 220/66kV Offshore substation for development of Transmission system for Offshore Wind Zone Phase -I (500 MW VGF) off the coast of Gujarat for subzone B3.</v>
      </c>
      <c r="B3" s="621"/>
      <c r="C3" s="621"/>
      <c r="D3" s="621"/>
      <c r="E3" s="621"/>
      <c r="F3" s="14"/>
      <c r="G3" s="15"/>
      <c r="H3" s="14"/>
    </row>
    <row r="4" spans="1:9" ht="20.100000000000001" customHeight="1">
      <c r="A4" s="16"/>
      <c r="H4" s="18"/>
      <c r="I4" s="3"/>
    </row>
    <row r="5" spans="1:9" ht="20.100000000000001" customHeight="1">
      <c r="A5" s="632" t="s">
        <v>317</v>
      </c>
      <c r="B5" s="632"/>
      <c r="C5" s="632"/>
      <c r="D5" s="632"/>
      <c r="E5" s="632"/>
      <c r="F5" s="19"/>
      <c r="H5" s="18"/>
      <c r="I5" s="3"/>
    </row>
    <row r="6" spans="1:9" ht="20.100000000000001" customHeight="1">
      <c r="A6" s="20"/>
      <c r="H6" s="18"/>
      <c r="I6" s="3"/>
    </row>
    <row r="7" spans="1:9" ht="20.100000000000001" customHeight="1">
      <c r="A7" s="21" t="str">
        <f>'Attach 2(JV)'!A7</f>
        <v>Bidder’s Name and Address (Individual Firm) :</v>
      </c>
      <c r="E7" s="6" t="str">
        <f>'Attach 2(JV)'!E7</f>
        <v>To:</v>
      </c>
      <c r="H7" s="18"/>
      <c r="I7" s="3"/>
    </row>
    <row r="8" spans="1:9" ht="36" customHeight="1">
      <c r="A8" s="630" t="str">
        <f>'Attach 2(JV)'!A8</f>
        <v/>
      </c>
      <c r="B8" s="630"/>
      <c r="C8" s="630"/>
      <c r="D8" s="630"/>
      <c r="E8" s="98" t="str">
        <f>'Attach 2(JV)'!E8</f>
        <v>Contract Services</v>
      </c>
      <c r="H8" s="18"/>
      <c r="I8" s="3"/>
    </row>
    <row r="9" spans="1:9" ht="20.100000000000001" customHeight="1">
      <c r="A9" s="5" t="s">
        <v>312</v>
      </c>
      <c r="B9" s="634" t="str">
        <f>'Attach 2(JV)'!B9</f>
        <v/>
      </c>
      <c r="C9" s="634"/>
      <c r="D9" s="634"/>
      <c r="E9" s="98" t="str">
        <f>'Attach 2(JV)'!E9</f>
        <v>Power Grid Corporation of India Ltd.,</v>
      </c>
      <c r="H9" s="18"/>
      <c r="I9" s="3"/>
    </row>
    <row r="10" spans="1:9" ht="20.100000000000001" customHeight="1">
      <c r="A10" s="5" t="s">
        <v>314</v>
      </c>
      <c r="B10" s="639" t="str">
        <f>'Attach 2(JV)'!B10</f>
        <v/>
      </c>
      <c r="C10" s="639"/>
      <c r="D10" s="639"/>
      <c r="E10" s="98" t="str">
        <f>'Attach 2(JV)'!E10</f>
        <v>"Saudamini", Plot No. 2, Sector 29</v>
      </c>
      <c r="H10" s="18"/>
      <c r="I10" s="3"/>
    </row>
    <row r="11" spans="1:9" ht="20.100000000000001" customHeight="1">
      <c r="B11" s="639" t="str">
        <f>'Attach 2(JV)'!B11</f>
        <v/>
      </c>
      <c r="C11" s="639"/>
      <c r="D11" s="639"/>
      <c r="E11" s="98" t="str">
        <f>'Attach 2(JV)'!E11</f>
        <v>Gurgaon (Haryana) - 122001</v>
      </c>
    </row>
    <row r="12" spans="1:9" ht="20.100000000000001" customHeight="1">
      <c r="A12" s="20"/>
      <c r="B12" s="639" t="str">
        <f>'Attach 2(JV)'!B12</f>
        <v/>
      </c>
      <c r="C12" s="639"/>
      <c r="D12" s="639"/>
      <c r="E12" s="6"/>
    </row>
    <row r="13" spans="1:9" ht="20.100000000000001" customHeight="1">
      <c r="A13" s="17" t="s">
        <v>307</v>
      </c>
    </row>
    <row r="14" spans="1:9" ht="20.100000000000001" customHeight="1">
      <c r="A14" s="20"/>
    </row>
    <row r="15" spans="1:9" ht="64.5" customHeight="1">
      <c r="A15" s="637" t="s">
        <v>759</v>
      </c>
      <c r="B15" s="637"/>
      <c r="C15" s="637"/>
      <c r="D15" s="637"/>
      <c r="E15" s="637"/>
      <c r="F15" s="22"/>
      <c r="G15" s="22"/>
      <c r="H15" s="22"/>
    </row>
    <row r="16" spans="1:9" ht="20.100000000000001" customHeight="1">
      <c r="A16" s="20"/>
    </row>
    <row r="17" spans="1:5" ht="20.100000000000001" customHeight="1">
      <c r="A17" s="23"/>
    </row>
    <row r="18" spans="1:5" ht="20.100000000000001" customHeight="1"/>
    <row r="19" spans="1:5" ht="20.100000000000001" customHeight="1">
      <c r="A19" s="23"/>
    </row>
    <row r="20" spans="1:5" ht="20.100000000000001" customHeight="1">
      <c r="A20" s="23"/>
    </row>
    <row r="21" spans="1:5" ht="33" customHeight="1">
      <c r="D21" s="25"/>
    </row>
    <row r="22" spans="1:5" ht="33" customHeight="1">
      <c r="A22" s="24" t="s">
        <v>4</v>
      </c>
      <c r="B22" s="51" t="str">
        <f>'Attach 2(JV)'!B24</f>
        <v>--</v>
      </c>
      <c r="C22" s="21"/>
      <c r="D22" s="25" t="s">
        <v>2</v>
      </c>
      <c r="E22" s="194" t="str">
        <f>'Attach 2(JV)'!E24</f>
        <v/>
      </c>
    </row>
    <row r="23" spans="1:5" ht="33" customHeight="1">
      <c r="A23" s="24" t="s">
        <v>5</v>
      </c>
      <c r="B23" s="194" t="str">
        <f>'Attach 2(JV)'!B25</f>
        <v/>
      </c>
      <c r="C23" s="21"/>
      <c r="D23" s="25" t="s">
        <v>3</v>
      </c>
      <c r="E23" s="194" t="str">
        <f>'Attach 2(JV)'!E25</f>
        <v/>
      </c>
    </row>
    <row r="24" spans="1:5" ht="33" customHeight="1">
      <c r="C24" s="21"/>
      <c r="D24" s="25"/>
    </row>
    <row r="25" spans="1:5" ht="33" customHeight="1">
      <c r="A25" s="21"/>
      <c r="B25" s="21"/>
      <c r="C25" s="21"/>
      <c r="D25" s="25"/>
      <c r="E25" s="21"/>
    </row>
    <row r="26" spans="1:5" ht="20.100000000000001" customHeight="1"/>
    <row r="27" spans="1:5" ht="20.100000000000001" customHeight="1">
      <c r="A27" s="26"/>
    </row>
    <row r="28" spans="1:5" ht="20.100000000000001" customHeight="1"/>
    <row r="29" spans="1:5" ht="20.100000000000001" customHeight="1"/>
    <row r="30" spans="1:5" ht="20.100000000000001" customHeight="1">
      <c r="A30" s="26"/>
    </row>
    <row r="31" spans="1:5" ht="20.100000000000001" customHeight="1"/>
    <row r="32" spans="1:5" ht="20.100000000000001" customHeight="1">
      <c r="A32" s="26"/>
    </row>
    <row r="33" spans="1:1" ht="20.100000000000001" customHeight="1"/>
    <row r="34" spans="1:1" ht="20.100000000000001" customHeight="1">
      <c r="A34" s="26"/>
    </row>
    <row r="35" spans="1:1" ht="20.100000000000001" customHeight="1"/>
    <row r="36" spans="1:1" ht="20.100000000000001" customHeight="1"/>
    <row r="37" spans="1:1" ht="20.100000000000001" customHeight="1"/>
    <row r="38" spans="1:1" ht="20.100000000000001" customHeight="1"/>
  </sheetData>
  <sheetProtection algorithmName="SHA-512" hashValue="nXdgCw8zpkvOSvASsAx1ZJxZm1S99gJHI0PLlAKwRmSk42o7aFjQCI2QXkiYcXRk2X/QQedQG/jDQRG8IRVpYQ==" saltValue="SDeMmQL4JkcxJt9TFLBSDA==" spinCount="100000" sheet="1" objects="1" scenarios="1" formatColumns="0" formatRows="0" selectLockedCells="1"/>
  <customSheetViews>
    <customSheetView guid="{FEBF4298-F424-4062-8777-832DAFDB7A61}" showPageBreaks="1" showGridLines="0" fitToPage="1" printArea="1" view="pageBreakPreview" topLeftCell="A8">
      <selection activeCell="B10" sqref="B10:D10"/>
      <pageMargins left="0.75" right="0.63" top="0.57999999999999996" bottom="0.6" header="0.34" footer="0.35"/>
      <pageSetup scale="81"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31" sqref="E31"/>
      <pageMargins left="0.75" right="0.63" top="0.57999999999999996" bottom="0.6" header="0.34" footer="0.35"/>
      <pageSetup scale="98"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7" orientation="portrait" r:id="rId3"/>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7"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E31" sqref="E31"/>
      <pageMargins left="0.75" right="0.63" top="0.57999999999999996" bottom="0.6" header="0.34" footer="0.35"/>
      <pageSetup scale="97" orientation="portrait" r:id="rId28"/>
      <headerFooter alignWithMargins="0">
        <oddFooter>&amp;R&amp;"Book Antiqua,Bold"&amp;8 Page &amp;P of &amp;N</oddFooter>
      </headerFooter>
    </customSheetView>
    <customSheetView guid="{7706378E-40E2-4583-90AF-E6E1DCB3696C}" showPageBreaks="1" showGridLines="0" fitToPage="1" printArea="1" view="pageBreakPreview" topLeftCell="A4">
      <selection activeCell="B10" sqref="B10:D10"/>
      <pageMargins left="0.75" right="0.63" top="0.57999999999999996" bottom="0.6" header="0.34" footer="0.35"/>
      <pageSetup scale="81" orientation="portrait" r:id="rId29"/>
      <headerFooter alignWithMargins="0">
        <oddFooter>&amp;R&amp;"Book Antiqua,Bold"&amp;8 Page &amp;P of &amp;N</oddFooter>
      </headerFooter>
    </customSheetView>
  </customSheetViews>
  <mergeCells count="9">
    <mergeCell ref="A15:E15"/>
    <mergeCell ref="A1:D1"/>
    <mergeCell ref="A3:E3"/>
    <mergeCell ref="A5:E5"/>
    <mergeCell ref="B9:D9"/>
    <mergeCell ref="B10:D10"/>
    <mergeCell ref="B11:D11"/>
    <mergeCell ref="B12:D12"/>
    <mergeCell ref="A8:D8"/>
  </mergeCells>
  <phoneticPr fontId="7" type="noConversion"/>
  <pageMargins left="0.75" right="0.63" top="0.57999999999999996" bottom="0.6" header="0.34" footer="0.35"/>
  <pageSetup scale="81" orientation="portrait" r:id="rId30"/>
  <headerFooter alignWithMargins="0">
    <oddFooter>&amp;R&amp;"Book Antiqua,Bold"&amp;8 Page &amp;P of &amp;N</oddFooter>
  </headerFooter>
  <drawing r:id="rId3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pageSetUpPr fitToPage="1"/>
  </sheetPr>
  <dimension ref="A1:I42"/>
  <sheetViews>
    <sheetView showGridLines="0" showZeros="0" view="pageBreakPreview" topLeftCell="A8" zoomScaleSheetLayoutView="100" workbookViewId="0">
      <selection activeCell="F18" sqref="F18"/>
    </sheetView>
  </sheetViews>
  <sheetFormatPr defaultColWidth="9.140625" defaultRowHeight="16.5"/>
  <cols>
    <col min="1" max="1" width="12.140625" style="17" customWidth="1"/>
    <col min="2" max="2" width="20.5703125" style="17" customWidth="1"/>
    <col min="3" max="3" width="11.42578125" style="17" customWidth="1"/>
    <col min="4" max="4" width="15.42578125" style="17" customWidth="1"/>
    <col min="5" max="5" width="39.28515625" style="17" customWidth="1"/>
    <col min="6" max="7" width="24.28515625" style="113" customWidth="1"/>
    <col min="8" max="9" width="0" style="108" hidden="1" customWidth="1"/>
    <col min="10" max="15" width="0" style="13" hidden="1" customWidth="1"/>
    <col min="16" max="16384" width="9.140625" style="13"/>
  </cols>
  <sheetData>
    <row r="1" spans="1:8" ht="27.75" customHeight="1">
      <c r="A1" s="640" t="str">
        <f>'Attach 2(JV)'!A1</f>
        <v>Specification No.: CC/NT/W-OSS/DOM/A10/25/03925</v>
      </c>
      <c r="B1" s="640"/>
      <c r="C1" s="640"/>
      <c r="D1" s="640"/>
      <c r="E1" s="254"/>
      <c r="F1" s="263"/>
      <c r="G1" s="255" t="str">
        <f>"Attachment-3 " &amp; 'Attach 2(JV)'!AV1</f>
        <v xml:space="preserve">Attachment-3 </v>
      </c>
    </row>
    <row r="3" spans="1:8" ht="63" customHeight="1">
      <c r="A3" s="620" t="str">
        <f>'Attach 2(JV)'!A3</f>
        <v>Pkg-II: Offshore Substation (OS-01) for Establishment of 2x315 MVA, 220/66kV Offshore substation for development of Transmission system for Offshore Wind Zone Phase -I (500 MW VGF) off the coast of Gujarat for subzone B3.</v>
      </c>
      <c r="B3" s="621"/>
      <c r="C3" s="621"/>
      <c r="D3" s="621"/>
      <c r="E3" s="621"/>
      <c r="F3" s="621"/>
      <c r="G3" s="621"/>
    </row>
    <row r="4" spans="1:8" ht="20.100000000000001" customHeight="1">
      <c r="A4" s="16"/>
      <c r="H4" s="116"/>
    </row>
    <row r="5" spans="1:8" ht="20.100000000000001" customHeight="1">
      <c r="A5" s="632" t="s">
        <v>318</v>
      </c>
      <c r="B5" s="632"/>
      <c r="C5" s="632"/>
      <c r="D5" s="632"/>
      <c r="E5" s="632"/>
      <c r="F5" s="632"/>
      <c r="G5" s="632"/>
      <c r="H5" s="116"/>
    </row>
    <row r="6" spans="1:8" ht="20.100000000000001" customHeight="1">
      <c r="A6" s="20"/>
      <c r="H6" s="116"/>
    </row>
    <row r="7" spans="1:8" ht="20.100000000000001" customHeight="1">
      <c r="A7" s="21" t="str">
        <f>'Attach 2(JV)'!A7</f>
        <v>Bidder’s Name and Address (Individual Firm) :</v>
      </c>
      <c r="F7" s="6" t="str">
        <f>'Attach 2(JV)'!E7</f>
        <v>To:</v>
      </c>
      <c r="H7" s="116"/>
    </row>
    <row r="8" spans="1:8" ht="36" customHeight="1">
      <c r="A8" s="630" t="str">
        <f>'Attach 2(JV)'!A8</f>
        <v/>
      </c>
      <c r="B8" s="630"/>
      <c r="C8" s="630"/>
      <c r="D8" s="630"/>
      <c r="F8" s="98" t="str">
        <f>'Attach 2(JV)'!E8</f>
        <v>Contract Services</v>
      </c>
      <c r="H8" s="116"/>
    </row>
    <row r="9" spans="1:8" ht="20.100000000000001" customHeight="1">
      <c r="A9" s="5" t="s">
        <v>312</v>
      </c>
      <c r="B9" s="634" t="str">
        <f>'Attach 2(JV)'!B9</f>
        <v/>
      </c>
      <c r="C9" s="634"/>
      <c r="D9" s="634"/>
      <c r="F9" s="98" t="str">
        <f>'Attach 2(JV)'!E9</f>
        <v>Power Grid Corporation of India Ltd.,</v>
      </c>
      <c r="H9" s="116"/>
    </row>
    <row r="10" spans="1:8" ht="20.100000000000001" customHeight="1">
      <c r="A10" s="5" t="s">
        <v>314</v>
      </c>
      <c r="B10" s="634" t="str">
        <f>'Attach 2(JV)'!B10</f>
        <v/>
      </c>
      <c r="C10" s="634"/>
      <c r="D10" s="634"/>
      <c r="F10" s="98" t="str">
        <f>'Attach 2(JV)'!E10</f>
        <v>"Saudamini", Plot No. 2, Sector 29</v>
      </c>
      <c r="H10" s="116"/>
    </row>
    <row r="11" spans="1:8" ht="20.100000000000001" customHeight="1">
      <c r="B11" s="634" t="str">
        <f>'Attach 2(JV)'!B11</f>
        <v/>
      </c>
      <c r="C11" s="634"/>
      <c r="D11" s="634"/>
      <c r="F11" s="98" t="str">
        <f>'Attach 2(JV)'!E11</f>
        <v>Gurgaon (Haryana) - 122001</v>
      </c>
    </row>
    <row r="12" spans="1:8" ht="20.100000000000001" customHeight="1">
      <c r="A12" s="20"/>
      <c r="B12" s="634" t="str">
        <f>'Attach 2(JV)'!B12</f>
        <v/>
      </c>
      <c r="C12" s="634"/>
      <c r="D12" s="634"/>
      <c r="E12" s="6"/>
    </row>
    <row r="13" spans="1:8" ht="20.100000000000001" customHeight="1">
      <c r="A13" s="20"/>
      <c r="B13" s="94"/>
      <c r="C13" s="94"/>
      <c r="D13" s="94"/>
      <c r="E13" s="13"/>
      <c r="F13" s="114"/>
      <c r="G13" s="114"/>
    </row>
    <row r="14" spans="1:8" ht="20.100000000000001" customHeight="1">
      <c r="A14" s="20"/>
      <c r="B14" s="94"/>
      <c r="C14" s="94"/>
      <c r="D14" s="94"/>
    </row>
    <row r="15" spans="1:8" ht="20.100000000000001" customHeight="1">
      <c r="A15" s="17" t="s">
        <v>307</v>
      </c>
    </row>
    <row r="16" spans="1:8" ht="20.100000000000001" customHeight="1">
      <c r="A16" s="20"/>
    </row>
    <row r="17" spans="1:9" ht="50.1" customHeight="1">
      <c r="A17" s="642" t="str">
        <f>"We hereby certify that equipment and materials to be supplied are produced in " &amp;H26 &amp; " eligible source " &amp; F26</f>
        <v>We hereby certify that equipment and materials to be supplied are produced in [Name of Countries],  eligible source country.</v>
      </c>
      <c r="B17" s="642"/>
      <c r="C17" s="642"/>
      <c r="D17" s="642"/>
      <c r="E17" s="642"/>
      <c r="F17" s="115" t="s">
        <v>158</v>
      </c>
      <c r="G17" s="115" t="s">
        <v>159</v>
      </c>
    </row>
    <row r="18" spans="1:9" ht="45" customHeight="1">
      <c r="A18" s="641" t="str">
        <f>"We hereby certify that our company is incorporated and registered in " &amp;I26 &amp; " eligible source " &amp;G26</f>
        <v>We hereby certify that our company is incorporated and registered in [Name of Countries],  eligible source country.</v>
      </c>
      <c r="B18" s="641"/>
      <c r="C18" s="641"/>
      <c r="D18" s="641"/>
      <c r="E18" s="641"/>
      <c r="F18" s="120" t="s">
        <v>133</v>
      </c>
      <c r="G18" s="120" t="s">
        <v>133</v>
      </c>
      <c r="H18" s="105" t="str">
        <f t="shared" ref="H18:I25" si="0">IF(F18 = "", "", F18&amp; ", ")</f>
        <v xml:space="preserve">[Name of Countries], </v>
      </c>
      <c r="I18" s="105" t="str">
        <f t="shared" si="0"/>
        <v xml:space="preserve">[Name of Countries], </v>
      </c>
    </row>
    <row r="19" spans="1:9" ht="33" customHeight="1">
      <c r="A19" s="118"/>
      <c r="B19" s="118"/>
      <c r="C19" s="118"/>
      <c r="D19" s="118"/>
      <c r="E19" s="118"/>
      <c r="F19" s="120"/>
      <c r="G19" s="120"/>
      <c r="H19" s="105" t="str">
        <f t="shared" si="0"/>
        <v/>
      </c>
      <c r="I19" s="105" t="str">
        <f t="shared" si="0"/>
        <v/>
      </c>
    </row>
    <row r="20" spans="1:9" ht="33" customHeight="1">
      <c r="A20" s="118"/>
      <c r="B20" s="118"/>
      <c r="C20" s="118"/>
      <c r="D20" s="25"/>
      <c r="E20" s="118"/>
      <c r="F20" s="120"/>
      <c r="G20" s="120"/>
      <c r="H20" s="105" t="str">
        <f t="shared" si="0"/>
        <v/>
      </c>
      <c r="I20" s="105" t="str">
        <f t="shared" si="0"/>
        <v/>
      </c>
    </row>
    <row r="21" spans="1:9" ht="33" customHeight="1">
      <c r="A21" s="24" t="s">
        <v>4</v>
      </c>
      <c r="B21" s="51" t="str">
        <f>'Attach 2(JV)'!B24</f>
        <v>--</v>
      </c>
      <c r="D21" s="25" t="s">
        <v>2</v>
      </c>
      <c r="E21" s="194" t="str">
        <f>'Attach 2(JV)'!E24</f>
        <v/>
      </c>
      <c r="F21" s="120"/>
      <c r="G21" s="120"/>
      <c r="H21" s="105" t="str">
        <f t="shared" si="0"/>
        <v/>
      </c>
      <c r="I21" s="105" t="str">
        <f t="shared" si="0"/>
        <v/>
      </c>
    </row>
    <row r="22" spans="1:9" ht="33" customHeight="1">
      <c r="A22" s="24" t="s">
        <v>5</v>
      </c>
      <c r="B22" s="194" t="str">
        <f>'Attach 2(JV)'!B25</f>
        <v/>
      </c>
      <c r="D22" s="25" t="s">
        <v>3</v>
      </c>
      <c r="E22" s="194" t="str">
        <f>'Attach 2(JV)'!E25</f>
        <v/>
      </c>
      <c r="F22" s="120"/>
      <c r="G22" s="120"/>
      <c r="H22" s="105" t="str">
        <f t="shared" si="0"/>
        <v/>
      </c>
      <c r="I22" s="105" t="str">
        <f t="shared" si="0"/>
        <v/>
      </c>
    </row>
    <row r="23" spans="1:9" ht="33" customHeight="1">
      <c r="D23" s="25"/>
      <c r="F23" s="120"/>
      <c r="G23" s="120"/>
      <c r="H23" s="105" t="str">
        <f t="shared" si="0"/>
        <v/>
      </c>
      <c r="I23" s="105" t="str">
        <f t="shared" si="0"/>
        <v/>
      </c>
    </row>
    <row r="24" spans="1:9" ht="33" customHeight="1">
      <c r="D24" s="25"/>
      <c r="F24" s="120"/>
      <c r="G24" s="120"/>
      <c r="H24" s="105" t="str">
        <f t="shared" si="0"/>
        <v/>
      </c>
      <c r="I24" s="105" t="str">
        <f t="shared" si="0"/>
        <v/>
      </c>
    </row>
    <row r="25" spans="1:9" ht="33" customHeight="1">
      <c r="A25" s="13"/>
      <c r="B25" s="13"/>
      <c r="C25" s="13"/>
      <c r="D25" s="13"/>
      <c r="E25" s="13"/>
      <c r="F25" s="120"/>
      <c r="G25" s="120"/>
      <c r="H25" s="105" t="str">
        <f t="shared" si="0"/>
        <v/>
      </c>
      <c r="I25" s="105" t="str">
        <f t="shared" si="0"/>
        <v/>
      </c>
    </row>
    <row r="26" spans="1:9" ht="33" customHeight="1">
      <c r="A26" s="13"/>
      <c r="B26" s="13"/>
      <c r="C26" s="13"/>
      <c r="D26" s="13"/>
      <c r="E26" s="13"/>
      <c r="F26" s="117" t="str">
        <f>IF((8-COUNTBLANK(F18:F25)) &lt;2, "country.", "countries.")</f>
        <v>country.</v>
      </c>
      <c r="G26" s="117" t="str">
        <f>IF((8-COUNTBLANK(G18:G25)) &lt;2, "country.", "countries.")</f>
        <v>country.</v>
      </c>
      <c r="H26" s="105" t="str">
        <f>IF(COUNTBLANK(F18:F25) =8, "[Enter the name of country where from equipments &amp; material shall be supplied]",CONCATENATE(H18,H19,H20,H21,H22,H23,H24,H25))</f>
        <v xml:space="preserve">[Name of Countries], </v>
      </c>
      <c r="I26" s="105" t="str">
        <f>IF(COUNTBLANK(G18:G25) =8, "[Enter the name of country where from equipments &amp; material shall be supplied]",CONCATENATE(I18,I19,I20,I21,I22,I23,I24,I25))</f>
        <v xml:space="preserve">[Name of Countries], </v>
      </c>
    </row>
    <row r="27" spans="1:9" ht="33" customHeight="1">
      <c r="A27" s="13"/>
      <c r="B27" s="13"/>
      <c r="C27" s="13"/>
      <c r="D27" s="13"/>
      <c r="E27" s="13"/>
    </row>
    <row r="28" spans="1:9" ht="33" customHeight="1">
      <c r="A28" s="13"/>
      <c r="B28" s="13"/>
      <c r="C28" s="13"/>
      <c r="D28" s="13"/>
      <c r="E28" s="13"/>
    </row>
    <row r="29" spans="1:9" ht="33" customHeight="1">
      <c r="A29" s="13"/>
      <c r="B29" s="13"/>
      <c r="C29" s="13"/>
      <c r="D29" s="13"/>
      <c r="E29" s="13"/>
    </row>
    <row r="30" spans="1:9" ht="20.100000000000001" customHeight="1"/>
    <row r="31" spans="1:9" ht="20.100000000000001" customHeight="1">
      <c r="A31" s="26"/>
    </row>
    <row r="32" spans="1:9" ht="20.100000000000001" customHeight="1"/>
    <row r="33" spans="1:1" ht="20.100000000000001" customHeight="1"/>
    <row r="34" spans="1:1" ht="20.100000000000001" customHeight="1">
      <c r="A34" s="26"/>
    </row>
    <row r="35" spans="1:1" ht="20.100000000000001" customHeight="1"/>
    <row r="36" spans="1:1" ht="20.100000000000001" customHeight="1">
      <c r="A36" s="26"/>
    </row>
    <row r="37" spans="1:1" ht="20.100000000000001" customHeight="1"/>
    <row r="38" spans="1:1" ht="20.100000000000001" customHeight="1">
      <c r="A38" s="26"/>
    </row>
    <row r="39" spans="1:1" ht="20.100000000000001" customHeight="1"/>
    <row r="40" spans="1:1" ht="20.100000000000001" customHeight="1"/>
    <row r="41" spans="1:1" ht="20.100000000000001" customHeight="1"/>
    <row r="42" spans="1:1" ht="20.100000000000001" customHeight="1"/>
  </sheetData>
  <sheetProtection algorithmName="SHA-512" hashValue="1/GTcMwsrEh7AhAktm9IAw6Y/NHW/3xPc6m0YTcuRDMDJYkFwGZPcCPe1qD+liU4aNLU3RUGm27Qqmn4xSPZOA==" saltValue="XQOMkXsqm9XPKLjvKbTc/A==" spinCount="100000" sheet="1" objects="1" scenarios="1" formatColumns="0" formatRows="0" selectLockedCells="1"/>
  <customSheetViews>
    <customSheetView guid="{FEBF4298-F424-4062-8777-832DAFDB7A61}" showPageBreaks="1" showGridLines="0" zeroValues="0" fitToPage="1" printArea="1" hiddenColumns="1" view="pageBreakPreview" topLeftCell="A9">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75" right="0.63" top="0.57999999999999996" bottom="0.6" header="0.34" footer="0.35"/>
      <pageSetup scale="67"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7706378E-40E2-4583-90AF-E6E1DCB3696C}" showPageBreaks="1" showGridLines="0" zeroValues="0" fitToPage="1" printArea="1" hiddenColumns="1" view="pageBreakPreview" topLeftCell="A10">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0"/>
  <headerFooter alignWithMargins="0">
    <oddFooter>&amp;R&amp;"Book Antiqua,Bold"&amp;8 Page &amp;P of &amp;N</oddFooter>
  </headerFooter>
  <drawing r:id="rId3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pageSetUpPr fitToPage="1"/>
  </sheetPr>
  <dimension ref="A1:AL40"/>
  <sheetViews>
    <sheetView showGridLines="0" showZeros="0" view="pageBreakPreview" topLeftCell="A5" zoomScaleSheetLayoutView="100" workbookViewId="0">
      <selection activeCell="E19" sqref="E19"/>
    </sheetView>
  </sheetViews>
  <sheetFormatPr defaultColWidth="9.140625" defaultRowHeight="16.5"/>
  <cols>
    <col min="1" max="1" width="12.140625" style="17" customWidth="1"/>
    <col min="2" max="2" width="23.7109375" style="17" customWidth="1"/>
    <col min="3" max="3" width="26.42578125" style="17" customWidth="1"/>
    <col min="4" max="4" width="12.28515625" style="17" customWidth="1"/>
    <col min="5" max="5" width="26.7109375" style="17" customWidth="1"/>
    <col min="6" max="8" width="9.140625" style="166"/>
    <col min="9" max="38" width="9.140625" style="167"/>
    <col min="39" max="16384" width="9.140625" style="13"/>
  </cols>
  <sheetData>
    <row r="1" spans="1:38" ht="36.75" customHeight="1">
      <c r="A1" s="640" t="str">
        <f>'Attach 2(JV)'!A1</f>
        <v>Specification No.: CC/NT/W-OSS/DOM/A10/25/03925</v>
      </c>
      <c r="B1" s="640"/>
      <c r="C1" s="640"/>
      <c r="D1" s="10"/>
      <c r="E1" s="255" t="str">
        <f>"Attachment-3(A) "&amp; 'Attach 2(JV)'!AT1</f>
        <v xml:space="preserve">Attachment-3(A) </v>
      </c>
    </row>
    <row r="2" spans="1:38" ht="11.1" customHeight="1"/>
    <row r="3" spans="1:38" ht="86.25" customHeight="1">
      <c r="A3" s="596" t="str">
        <f>'Attach 2(JV)'!A3</f>
        <v>Pkg-II: Offshore Substation (OS-01) for Establishment of 2x315 MVA, 220/66kV Offshore substation for development of Transmission system for Offshore Wind Zone Phase -I (500 MW VGF) off the coast of Gujarat for subzone B3.</v>
      </c>
      <c r="B3" s="597"/>
      <c r="C3" s="597"/>
      <c r="D3" s="597"/>
      <c r="E3" s="597"/>
      <c r="F3" s="168"/>
      <c r="G3" s="169"/>
      <c r="H3" s="168"/>
    </row>
    <row r="4" spans="1:38" ht="11.1" customHeight="1">
      <c r="A4" s="16"/>
      <c r="H4" s="170"/>
      <c r="I4" s="171"/>
    </row>
    <row r="5" spans="1:38" ht="20.100000000000001" customHeight="1">
      <c r="A5" s="632" t="s">
        <v>319</v>
      </c>
      <c r="B5" s="632"/>
      <c r="C5" s="632"/>
      <c r="D5" s="632"/>
      <c r="E5" s="632"/>
      <c r="F5" s="168"/>
      <c r="H5" s="170"/>
      <c r="I5" s="171"/>
    </row>
    <row r="6" spans="1:38" ht="11.1" customHeight="1">
      <c r="A6" s="20"/>
      <c r="H6" s="170"/>
      <c r="I6" s="171"/>
    </row>
    <row r="7" spans="1:38" ht="20.100000000000001" customHeight="1">
      <c r="A7" s="21" t="str">
        <f>'Attach 2(JV)'!A7</f>
        <v>Bidder’s Name and Address (Individual Firm) :</v>
      </c>
      <c r="D7" s="6" t="str">
        <f>'Attach 2(JV)'!E7</f>
        <v>To:</v>
      </c>
      <c r="H7" s="170"/>
      <c r="I7" s="171"/>
    </row>
    <row r="8" spans="1:38" s="119" customFormat="1" ht="36" customHeight="1">
      <c r="A8" s="630" t="str">
        <f>'Attach 2(JV)'!A8</f>
        <v/>
      </c>
      <c r="B8" s="630"/>
      <c r="C8" s="630"/>
      <c r="D8" s="4" t="str">
        <f>'Attach 2(JV)'!E8</f>
        <v>Contract Services</v>
      </c>
      <c r="E8" s="20"/>
      <c r="F8" s="172"/>
      <c r="G8" s="172"/>
      <c r="H8" s="173"/>
      <c r="I8" s="174"/>
      <c r="J8" s="175"/>
      <c r="K8" s="175"/>
      <c r="L8" s="175"/>
      <c r="M8" s="175"/>
      <c r="N8" s="175"/>
      <c r="O8" s="175"/>
      <c r="P8" s="175"/>
      <c r="Q8" s="175"/>
      <c r="R8" s="175"/>
      <c r="S8" s="175"/>
      <c r="T8" s="175"/>
      <c r="U8" s="175"/>
      <c r="V8" s="175"/>
      <c r="W8" s="175"/>
      <c r="X8" s="175"/>
      <c r="Y8" s="175"/>
      <c r="Z8" s="175"/>
      <c r="AA8" s="175"/>
      <c r="AB8" s="175"/>
      <c r="AC8" s="175"/>
      <c r="AD8" s="175"/>
      <c r="AE8" s="175"/>
      <c r="AF8" s="175"/>
      <c r="AG8" s="175"/>
      <c r="AH8" s="175"/>
      <c r="AI8" s="175"/>
      <c r="AJ8" s="175"/>
      <c r="AK8" s="175"/>
      <c r="AL8" s="175"/>
    </row>
    <row r="9" spans="1:38" ht="20.100000000000001" customHeight="1">
      <c r="A9" s="5" t="s">
        <v>312</v>
      </c>
      <c r="B9" s="634" t="str">
        <f>'Attach 2(JV)'!B9</f>
        <v/>
      </c>
      <c r="C9" s="634"/>
      <c r="D9" s="4" t="str">
        <f>'Attach 2(JV)'!E9</f>
        <v>Power Grid Corporation of India Ltd.,</v>
      </c>
      <c r="H9" s="170"/>
      <c r="I9" s="171"/>
    </row>
    <row r="10" spans="1:38" ht="20.100000000000001" customHeight="1">
      <c r="A10" s="5" t="s">
        <v>314</v>
      </c>
      <c r="B10" s="634" t="str">
        <f>'Attach 2(JV)'!B10</f>
        <v/>
      </c>
      <c r="C10" s="634"/>
      <c r="D10" s="4" t="str">
        <f>'Attach 2(JV)'!E10</f>
        <v>"Saudamini", Plot No. 2, Sector 29</v>
      </c>
      <c r="H10" s="170"/>
      <c r="I10" s="171"/>
    </row>
    <row r="11" spans="1:38" ht="20.100000000000001" customHeight="1">
      <c r="B11" s="634" t="str">
        <f>'Attach 2(JV)'!B11</f>
        <v/>
      </c>
      <c r="C11" s="634"/>
      <c r="D11" s="4" t="str">
        <f>'Attach 2(JV)'!E11</f>
        <v>Gurgaon (Haryana) - 122001</v>
      </c>
    </row>
    <row r="12" spans="1:38" ht="15" customHeight="1">
      <c r="A12" s="20"/>
      <c r="B12" s="634" t="str">
        <f>'Attach 2(JV)'!B12</f>
        <v/>
      </c>
      <c r="C12" s="634"/>
      <c r="D12" s="4"/>
    </row>
    <row r="13" spans="1:38" ht="20.100000000000001" customHeight="1">
      <c r="A13" s="17" t="s">
        <v>307</v>
      </c>
    </row>
    <row r="14" spans="1:38" ht="72" customHeight="1">
      <c r="A14" s="644" t="s">
        <v>320</v>
      </c>
      <c r="B14" s="644"/>
      <c r="C14" s="644"/>
      <c r="D14" s="644"/>
      <c r="E14" s="644"/>
    </row>
    <row r="15" spans="1:38" ht="20.100000000000001" customHeight="1">
      <c r="A15" s="100" t="s">
        <v>326</v>
      </c>
      <c r="B15" s="100" t="s">
        <v>327</v>
      </c>
      <c r="C15" s="100" t="s">
        <v>328</v>
      </c>
      <c r="D15" s="100" t="s">
        <v>308</v>
      </c>
      <c r="E15" s="100" t="s">
        <v>309</v>
      </c>
    </row>
    <row r="16" spans="1:38" ht="20.100000000000001" customHeight="1">
      <c r="A16" s="101">
        <v>1</v>
      </c>
      <c r="B16" s="196"/>
      <c r="C16" s="196"/>
      <c r="D16" s="196"/>
      <c r="E16" s="196"/>
    </row>
    <row r="17" spans="1:5" ht="20.100000000000001" customHeight="1">
      <c r="A17" s="102">
        <v>2</v>
      </c>
      <c r="B17" s="197"/>
      <c r="C17" s="197"/>
      <c r="D17" s="197"/>
      <c r="E17" s="197"/>
    </row>
    <row r="18" spans="1:5" ht="20.100000000000001" customHeight="1">
      <c r="A18" s="102">
        <v>3</v>
      </c>
      <c r="B18" s="197"/>
      <c r="C18" s="197"/>
      <c r="D18" s="197"/>
      <c r="E18" s="197"/>
    </row>
    <row r="19" spans="1:5" ht="20.100000000000001" customHeight="1">
      <c r="A19" s="102">
        <v>4</v>
      </c>
      <c r="B19" s="197"/>
      <c r="C19" s="197"/>
      <c r="D19" s="197"/>
      <c r="E19" s="197"/>
    </row>
    <row r="20" spans="1:5" ht="19.5" customHeight="1">
      <c r="A20" s="103">
        <v>5</v>
      </c>
      <c r="B20" s="198"/>
      <c r="C20" s="198"/>
      <c r="D20" s="198"/>
      <c r="E20" s="198"/>
    </row>
    <row r="21" spans="1:5" ht="62.25" customHeight="1">
      <c r="A21" s="13"/>
      <c r="B21" s="13"/>
      <c r="C21" s="13"/>
      <c r="D21" s="13"/>
      <c r="E21" s="13"/>
    </row>
    <row r="22" spans="1:5" ht="62.25" customHeight="1">
      <c r="A22" s="644" t="s">
        <v>321</v>
      </c>
      <c r="B22" s="644"/>
      <c r="C22" s="644"/>
      <c r="D22" s="644"/>
      <c r="E22" s="644"/>
    </row>
    <row r="23" spans="1:5" ht="15.95" customHeight="1"/>
    <row r="24" spans="1:5" ht="23.1" customHeight="1">
      <c r="C24" s="25"/>
    </row>
    <row r="25" spans="1:5" ht="23.1" customHeight="1">
      <c r="A25" s="24" t="s">
        <v>4</v>
      </c>
      <c r="B25" s="51" t="str">
        <f>'Attach 2(JV)'!B24</f>
        <v>--</v>
      </c>
      <c r="C25" s="25" t="s">
        <v>2</v>
      </c>
      <c r="D25" s="643" t="str">
        <f>'Attach 2(JV)'!E24</f>
        <v/>
      </c>
      <c r="E25" s="643"/>
    </row>
    <row r="26" spans="1:5" ht="56.25" customHeight="1">
      <c r="A26" s="24" t="s">
        <v>5</v>
      </c>
      <c r="B26" s="194" t="str">
        <f>'Attach 2(JV)'!B25</f>
        <v/>
      </c>
      <c r="C26" s="25" t="s">
        <v>3</v>
      </c>
      <c r="D26" s="194" t="str">
        <f>'Attach 2(JV)'!E25</f>
        <v/>
      </c>
    </row>
    <row r="27" spans="1:5" ht="23.1" customHeight="1">
      <c r="C27" s="25"/>
      <c r="D27" s="25"/>
    </row>
    <row r="28" spans="1:5" ht="20.100000000000001" customHeight="1"/>
    <row r="29" spans="1:5" ht="20.100000000000001" customHeight="1">
      <c r="A29" s="26"/>
    </row>
    <row r="30" spans="1:5" ht="20.100000000000001" customHeight="1"/>
    <row r="31" spans="1:5" ht="20.100000000000001" customHeight="1"/>
    <row r="32" spans="1:5" ht="20.100000000000001" customHeight="1">
      <c r="A32" s="26"/>
    </row>
    <row r="33" spans="1:1" ht="20.100000000000001" customHeight="1"/>
    <row r="34" spans="1:1" ht="20.100000000000001" customHeight="1">
      <c r="A34" s="26"/>
    </row>
    <row r="35" spans="1:1" ht="20.100000000000001" customHeight="1"/>
    <row r="36" spans="1:1" ht="20.100000000000001" customHeight="1">
      <c r="A36" s="26"/>
    </row>
    <row r="37" spans="1:1" ht="20.100000000000001" customHeight="1"/>
    <row r="38" spans="1:1" ht="20.100000000000001" customHeight="1"/>
    <row r="39" spans="1:1" ht="20.100000000000001" customHeight="1"/>
    <row r="40" spans="1:1" ht="20.100000000000001" customHeight="1"/>
  </sheetData>
  <sheetProtection algorithmName="SHA-512" hashValue="Pac34zgMXewLOkZDywT1OMgU0Y8cvNgvEsKOednmpJnXEpiW+2ExBNgl4Uer+WFTLE3SKrS6zMgIYijiYXCT/g==" saltValue="50c4/KWeb7kUhp4wd09S8w==" spinCount="100000" sheet="1" objects="1" scenarios="1" formatColumns="0" formatRows="0" selectLockedCells="1"/>
  <customSheetViews>
    <customSheetView guid="{FEBF4298-F424-4062-8777-832DAFDB7A61}" scale="90" showPageBreaks="1" showGridLines="0" zeroValues="0" fitToPage="1" printArea="1" view="pageBreakPreview" topLeftCell="A3">
      <selection activeCell="B16" sqref="B16"/>
      <pageMargins left="0.75" right="0.63" top="0.57999999999999996" bottom="0.4" header="0.34" footer="0.2"/>
      <pageSetup scale="94" orientation="portrait" r:id="rId1"/>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75" right="0.63" top="0.57999999999999996" bottom="0.4" header="0.34" footer="0.2"/>
      <pageSetup scale="92" orientation="portrait" r:id="rId2"/>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75" right="0.63" top="0.57999999999999996" bottom="0.4" header="0.34" footer="0.2"/>
      <pageSetup scale="96" orientation="portrait" r:id="rId3"/>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75" right="0.63" top="0.57999999999999996" bottom="0.4" header="0.34" footer="0.2"/>
      <pageSetup orientation="portrait" r:id="rId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6"/>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75" right="0.63" top="0.57999999999999996" bottom="0.4" header="0.34" footer="0.2"/>
      <pageSetup scale="96" orientation="portrait" r:id="rId27"/>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75" right="0.63" top="0.57999999999999996" bottom="0.4" header="0.34" footer="0.2"/>
      <pageSetup scale="96" orientation="portrait" r:id="rId28"/>
      <headerFooter alignWithMargins="0">
        <oddFooter>&amp;R&amp;"Book Antiqua,Bold"&amp;8 Page &amp;P of &amp;N</oddFooter>
      </headerFooter>
    </customSheetView>
    <customSheetView guid="{7706378E-40E2-4583-90AF-E6E1DCB3696C}" scale="90" showPageBreaks="1" showGridLines="0" zeroValues="0" fitToPage="1" printArea="1" view="pageBreakPreview">
      <selection activeCell="B16" sqref="B16"/>
      <pageMargins left="0.75" right="0.63" top="0.57999999999999996" bottom="0.4" header="0.34" footer="0.2"/>
      <pageSetup scale="94" orientation="portrait" r:id="rId29"/>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scale="93" orientation="portrait" r:id="rId30"/>
  <headerFooter alignWithMargins="0">
    <oddFooter>&amp;R&amp;"Book Antiqua,Bold"&amp;8 Page &amp;P of &amp;N</oddFooter>
  </headerFooter>
  <drawing r:id="rId3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pageSetUpPr fitToPage="1"/>
  </sheetPr>
  <dimension ref="A1:I35"/>
  <sheetViews>
    <sheetView showGridLines="0" view="pageBreakPreview" zoomScale="90" zoomScaleSheetLayoutView="90" workbookViewId="0">
      <selection activeCell="B16" sqref="B16:E16"/>
    </sheetView>
  </sheetViews>
  <sheetFormatPr defaultColWidth="9.140625" defaultRowHeight="16.5"/>
  <cols>
    <col min="1" max="1" width="12.140625" style="17" customWidth="1"/>
    <col min="2" max="2" width="20.5703125" style="17" customWidth="1"/>
    <col min="3" max="3" width="11.42578125" style="17" customWidth="1"/>
    <col min="4" max="4" width="15.42578125" style="17" customWidth="1"/>
    <col min="5" max="5" width="50.5703125" style="17" customWidth="1"/>
    <col min="6" max="8" width="9.140625" style="12"/>
    <col min="9" max="16384" width="9.140625" style="13"/>
  </cols>
  <sheetData>
    <row r="1" spans="1:9" ht="31.5" customHeight="1">
      <c r="A1" s="640" t="str">
        <f>'Attach 2(JV)'!A1</f>
        <v>Specification No.: CC/NT/W-OSS/DOM/A10/25/03925</v>
      </c>
      <c r="B1" s="640"/>
      <c r="C1" s="640"/>
      <c r="D1" s="640"/>
      <c r="E1" s="255" t="str">
        <f>"Attachment-3(B) "&amp; 'Attach 2(JV)'!AT1</f>
        <v xml:space="preserve">Attachment-3(B) </v>
      </c>
    </row>
    <row r="3" spans="1:9" ht="71.25" customHeight="1">
      <c r="A3" s="596" t="str">
        <f>'Attach 2(JV)'!A3</f>
        <v>Pkg-II: Offshore Substation (OS-01) for Establishment of 2x315 MVA, 220/66kV Offshore substation for development of Transmission system for Offshore Wind Zone Phase -I (500 MW VGF) off the coast of Gujarat for subzone B3.</v>
      </c>
      <c r="B3" s="597"/>
      <c r="C3" s="597"/>
      <c r="D3" s="597"/>
      <c r="E3" s="597"/>
      <c r="F3" s="14"/>
      <c r="G3" s="15"/>
      <c r="H3" s="14"/>
    </row>
    <row r="4" spans="1:9" ht="20.100000000000001" customHeight="1">
      <c r="A4" s="16"/>
      <c r="H4" s="18"/>
      <c r="I4" s="3"/>
    </row>
    <row r="5" spans="1:9" ht="20.100000000000001" customHeight="1">
      <c r="A5" s="632" t="s">
        <v>319</v>
      </c>
      <c r="B5" s="632"/>
      <c r="C5" s="632"/>
      <c r="D5" s="632"/>
      <c r="E5" s="632"/>
      <c r="F5" s="19"/>
      <c r="H5" s="18"/>
      <c r="I5" s="3"/>
    </row>
    <row r="6" spans="1:9" ht="20.100000000000001" customHeight="1">
      <c r="A6" s="20"/>
      <c r="H6" s="18"/>
      <c r="I6" s="3"/>
    </row>
    <row r="7" spans="1:9" ht="20.100000000000001" customHeight="1">
      <c r="A7" s="21" t="str">
        <f>'Attach 2(JV)'!A7</f>
        <v>Bidder’s Name and Address (Individual Firm) :</v>
      </c>
      <c r="E7" s="6" t="str">
        <f>'Attach 2(JV)'!E7</f>
        <v>To:</v>
      </c>
      <c r="H7" s="18"/>
      <c r="I7" s="3"/>
    </row>
    <row r="8" spans="1:9" ht="36" customHeight="1">
      <c r="A8" s="630" t="str">
        <f>'Attach 2(JV)'!A8</f>
        <v/>
      </c>
      <c r="B8" s="630"/>
      <c r="C8" s="630"/>
      <c r="D8" s="630"/>
      <c r="E8" s="4" t="str">
        <f>'Attach 2(JV)'!E8</f>
        <v>Contract Services</v>
      </c>
      <c r="H8" s="18"/>
      <c r="I8" s="3"/>
    </row>
    <row r="9" spans="1:9" ht="20.100000000000001" customHeight="1">
      <c r="A9" s="5" t="s">
        <v>312</v>
      </c>
      <c r="B9" s="634" t="str">
        <f>'Attach 2(JV)'!B9</f>
        <v/>
      </c>
      <c r="C9" s="634"/>
      <c r="D9" s="634"/>
      <c r="E9" s="4" t="str">
        <f>'Attach 2(JV)'!E9</f>
        <v>Power Grid Corporation of India Ltd.,</v>
      </c>
      <c r="H9" s="18"/>
      <c r="I9" s="3"/>
    </row>
    <row r="10" spans="1:9" ht="20.100000000000001" customHeight="1">
      <c r="A10" s="5" t="s">
        <v>314</v>
      </c>
      <c r="B10" s="634" t="str">
        <f>'Attach 2(JV)'!B10</f>
        <v/>
      </c>
      <c r="C10" s="634"/>
      <c r="D10" s="634"/>
      <c r="E10" s="4" t="str">
        <f>'Attach 2(JV)'!E10</f>
        <v>"Saudamini", Plot No. 2, Sector 29</v>
      </c>
      <c r="H10" s="18"/>
      <c r="I10" s="3"/>
    </row>
    <row r="11" spans="1:9" ht="20.100000000000001" customHeight="1">
      <c r="B11" s="634" t="str">
        <f>'Attach 2(JV)'!B11</f>
        <v/>
      </c>
      <c r="C11" s="634"/>
      <c r="D11" s="634"/>
      <c r="E11" s="4" t="str">
        <f>'Attach 2(JV)'!E11</f>
        <v>Gurgaon (Haryana) - 122001</v>
      </c>
    </row>
    <row r="12" spans="1:9" ht="20.100000000000001" customHeight="1">
      <c r="A12" s="20"/>
      <c r="B12" s="634" t="str">
        <f>'Attach 2(JV)'!B12</f>
        <v/>
      </c>
      <c r="C12" s="634"/>
      <c r="D12" s="634"/>
      <c r="E12" s="4"/>
    </row>
    <row r="13" spans="1:9" ht="20.100000000000001" customHeight="1">
      <c r="A13" s="17" t="s">
        <v>307</v>
      </c>
    </row>
    <row r="14" spans="1:9" ht="20.100000000000001" customHeight="1">
      <c r="A14" s="20"/>
    </row>
    <row r="15" spans="1:9" ht="87.75" customHeight="1">
      <c r="A15" s="644" t="s">
        <v>329</v>
      </c>
      <c r="B15" s="644"/>
      <c r="C15" s="644"/>
      <c r="D15" s="644"/>
      <c r="E15" s="644"/>
    </row>
    <row r="16" spans="1:9" ht="30" customHeight="1">
      <c r="A16" s="57" t="s">
        <v>322</v>
      </c>
      <c r="B16" s="645"/>
      <c r="C16" s="645"/>
      <c r="D16" s="645"/>
      <c r="E16" s="645"/>
    </row>
    <row r="17" spans="1:5" ht="30" customHeight="1">
      <c r="A17" s="57" t="s">
        <v>323</v>
      </c>
      <c r="B17" s="645"/>
      <c r="C17" s="645"/>
      <c r="D17" s="645"/>
      <c r="E17" s="645"/>
    </row>
    <row r="18" spans="1:5" ht="30" customHeight="1">
      <c r="A18" s="57" t="s">
        <v>324</v>
      </c>
      <c r="B18" s="645"/>
      <c r="C18" s="645"/>
      <c r="D18" s="645"/>
      <c r="E18" s="645"/>
    </row>
    <row r="19" spans="1:5" ht="30" customHeight="1">
      <c r="A19" s="30" t="s">
        <v>325</v>
      </c>
      <c r="B19" s="645"/>
      <c r="C19" s="645"/>
      <c r="D19" s="645"/>
      <c r="E19" s="645"/>
    </row>
    <row r="20" spans="1:5" ht="30" customHeight="1">
      <c r="A20" s="30" t="s">
        <v>61</v>
      </c>
      <c r="B20" s="645"/>
      <c r="C20" s="645"/>
      <c r="D20" s="645"/>
      <c r="E20" s="645"/>
    </row>
    <row r="21" spans="1:5" ht="30" customHeight="1">
      <c r="A21" s="30" t="s">
        <v>64</v>
      </c>
      <c r="B21" s="645"/>
      <c r="C21" s="645"/>
      <c r="D21" s="645"/>
      <c r="E21" s="645"/>
    </row>
    <row r="22" spans="1:5" ht="16.5" customHeight="1">
      <c r="A22" s="95"/>
    </row>
    <row r="23" spans="1:5" ht="27.95" customHeight="1">
      <c r="D23" s="25"/>
    </row>
    <row r="24" spans="1:5" ht="27.95" customHeight="1">
      <c r="A24" s="24" t="s">
        <v>4</v>
      </c>
      <c r="B24" s="51" t="str">
        <f>'Attach 2(JV)'!B24</f>
        <v>--</v>
      </c>
      <c r="D24" s="25" t="s">
        <v>2</v>
      </c>
      <c r="E24" s="194" t="str">
        <f>'Attach 2(JV)'!E24</f>
        <v/>
      </c>
    </row>
    <row r="25" spans="1:5" ht="27.95" customHeight="1">
      <c r="A25" s="24" t="s">
        <v>5</v>
      </c>
      <c r="B25" s="194" t="str">
        <f>'Attach 2(JV)'!B25</f>
        <v/>
      </c>
      <c r="D25" s="25" t="s">
        <v>3</v>
      </c>
      <c r="E25" s="194" t="str">
        <f>'Attach 2(JV)'!E25</f>
        <v/>
      </c>
    </row>
    <row r="26" spans="1:5" ht="27.95" customHeight="1">
      <c r="D26" s="25"/>
    </row>
    <row r="27" spans="1:5" ht="33" customHeight="1"/>
    <row r="28" spans="1:5" ht="33" customHeight="1">
      <c r="A28" s="26"/>
    </row>
    <row r="29" spans="1:5" ht="20.100000000000001" customHeight="1"/>
    <row r="30" spans="1:5" ht="20.100000000000001" customHeight="1"/>
    <row r="31" spans="1:5" ht="20.100000000000001" customHeight="1">
      <c r="A31" s="26"/>
    </row>
    <row r="32" spans="1:5" ht="20.100000000000001" customHeight="1"/>
    <row r="33" spans="1:1" ht="20.100000000000001" customHeight="1">
      <c r="A33" s="26"/>
    </row>
    <row r="34" spans="1:1" ht="20.100000000000001" customHeight="1"/>
    <row r="35" spans="1:1">
      <c r="A35" s="26"/>
    </row>
  </sheetData>
  <sheetProtection formatColumns="0" formatRows="0" selectLockedCells="1"/>
  <customSheetViews>
    <customSheetView guid="{FEBF4298-F424-4062-8777-832DAFDB7A61}" scale="90"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75" right="0.63" top="0.57999999999999996" bottom="0.6" header="0.34" footer="0.35"/>
      <pageSetup scale="91"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75" right="0.63" top="0.57999999999999996" bottom="0.6" header="0.34" footer="0.35"/>
      <pageSetup scale="92"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75" right="0.63" top="0.57999999999999996" bottom="0.6" header="0.34" footer="0.35"/>
      <pageSetup scale="92" orientation="portrait" r:id="rId28"/>
      <headerFooter alignWithMargins="0">
        <oddFooter>&amp;R&amp;"Book Antiqua,Bold"&amp;8 Page &amp;P of &amp;N</oddFooter>
      </headerFooter>
    </customSheetView>
    <customSheetView guid="{7706378E-40E2-4583-90AF-E6E1DCB3696C}" scale="90" showPageBreaks="1" showGridLines="0" fitToPage="1" printArea="1" view="pageBreakPreview">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92" orientation="portrait" r:id="rId30"/>
  <headerFooter alignWithMargins="0">
    <oddFooter>&amp;R&amp;"Book Antiqua,Bold"&amp;8 Page &amp;P of &amp;N</oddFooter>
  </headerFooter>
  <drawing r:id="rId3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pageSetUpPr fitToPage="1"/>
  </sheetPr>
  <dimension ref="A1:I110"/>
  <sheetViews>
    <sheetView showGridLines="0" view="pageBreakPreview" zoomScale="80" zoomScaleSheetLayoutView="80" workbookViewId="0">
      <selection activeCell="A24" sqref="A24:XFD30"/>
    </sheetView>
  </sheetViews>
  <sheetFormatPr defaultColWidth="9.140625" defaultRowHeight="16.5"/>
  <cols>
    <col min="1" max="1" width="12.140625" style="17" customWidth="1"/>
    <col min="2" max="2" width="30.7109375" style="17" customWidth="1"/>
    <col min="3" max="3" width="20.42578125" style="17" customWidth="1"/>
    <col min="4" max="4" width="24.28515625" style="17" customWidth="1"/>
    <col min="5" max="5" width="49.42578125" style="17" customWidth="1"/>
    <col min="6" max="7" width="9.140625" style="12"/>
    <col min="8" max="8" width="0" style="12" hidden="1" customWidth="1"/>
    <col min="9" max="16384" width="9.140625" style="13"/>
  </cols>
  <sheetData>
    <row r="1" spans="1:9" ht="15">
      <c r="A1" s="640" t="str">
        <f>'Attach 2(JV)'!A1</f>
        <v>Specification No.: CC/NT/W-OSS/DOM/A10/25/03925</v>
      </c>
      <c r="B1" s="640"/>
      <c r="C1" s="640"/>
      <c r="D1" s="646" t="str">
        <f>"Attachment-4" &amp; 'Attach 2(JV)'!AT1</f>
        <v>Attachment-4</v>
      </c>
      <c r="E1" s="646"/>
    </row>
    <row r="2" spans="1:9" ht="8.1" customHeight="1"/>
    <row r="3" spans="1:9" ht="96" customHeight="1">
      <c r="A3" s="620" t="str">
        <f>'Attach 2(JV)'!A3</f>
        <v>Pkg-II: Offshore Substation (OS-01) for Establishment of 2x315 MVA, 220/66kV Offshore substation for development of Transmission system for Offshore Wind Zone Phase -I (500 MW VGF) off the coast of Gujarat for subzone B3.</v>
      </c>
      <c r="B3" s="621"/>
      <c r="C3" s="621"/>
      <c r="D3" s="621"/>
      <c r="E3" s="621"/>
      <c r="F3" s="14"/>
      <c r="G3" s="15"/>
      <c r="H3" s="14"/>
    </row>
    <row r="4" spans="1:9" ht="3.75" hidden="1" customHeight="1">
      <c r="A4" s="16"/>
      <c r="H4" s="18"/>
      <c r="I4" s="3"/>
    </row>
    <row r="5" spans="1:9" ht="20.100000000000001" customHeight="1">
      <c r="A5" s="632" t="s">
        <v>761</v>
      </c>
      <c r="B5" s="632"/>
      <c r="C5" s="632"/>
      <c r="D5" s="632"/>
      <c r="E5" s="632"/>
      <c r="F5" s="19"/>
      <c r="H5" s="18"/>
      <c r="I5" s="3"/>
    </row>
    <row r="6" spans="1:9" ht="8.1" customHeight="1">
      <c r="A6" s="20"/>
      <c r="H6" s="18"/>
      <c r="I6" s="3"/>
    </row>
    <row r="7" spans="1:9" ht="20.100000000000001" customHeight="1">
      <c r="A7" s="21" t="str">
        <f>'Attach 2(JV)'!A7</f>
        <v>Bidder’s Name and Address (Individual Firm) :</v>
      </c>
      <c r="B7" s="20"/>
      <c r="C7" s="20"/>
      <c r="D7" s="6" t="str">
        <f>'Attach 2(JV)'!E7</f>
        <v>To:</v>
      </c>
      <c r="H7" s="18"/>
      <c r="I7" s="3"/>
    </row>
    <row r="8" spans="1:9" ht="36" customHeight="1">
      <c r="A8" s="630" t="str">
        <f>'Attach 2(JV)'!A8</f>
        <v/>
      </c>
      <c r="B8" s="630"/>
      <c r="C8" s="630"/>
      <c r="D8" s="4" t="str">
        <f>'Attach 2(JV)'!E8</f>
        <v>Contract Services</v>
      </c>
      <c r="H8" s="18"/>
      <c r="I8" s="3"/>
    </row>
    <row r="9" spans="1:9" ht="20.100000000000001" customHeight="1">
      <c r="A9" s="5" t="s">
        <v>312</v>
      </c>
      <c r="B9" s="634" t="str">
        <f>'Attach 2(JV)'!B9</f>
        <v/>
      </c>
      <c r="C9" s="634"/>
      <c r="D9" s="4" t="str">
        <f>'Attach 2(JV)'!E9</f>
        <v>Power Grid Corporation of India Ltd.,</v>
      </c>
      <c r="H9" s="18"/>
      <c r="I9" s="3"/>
    </row>
    <row r="10" spans="1:9" ht="20.100000000000001" customHeight="1">
      <c r="A10" s="5" t="s">
        <v>314</v>
      </c>
      <c r="B10" s="634" t="str">
        <f>'Attach 2(JV)'!B10</f>
        <v/>
      </c>
      <c r="C10" s="634"/>
      <c r="D10" s="4" t="str">
        <f>'Attach 2(JV)'!E10</f>
        <v>"Saudamini", Plot No. 2, Sector 29</v>
      </c>
      <c r="H10" s="18"/>
      <c r="I10" s="3"/>
    </row>
    <row r="11" spans="1:9" ht="20.100000000000001" customHeight="1">
      <c r="B11" s="634" t="str">
        <f>'Attach 2(JV)'!B11</f>
        <v/>
      </c>
      <c r="C11" s="634"/>
      <c r="D11" s="4" t="str">
        <f>'Attach 2(JV)'!E11</f>
        <v>Gurgaon (Haryana) - 122001</v>
      </c>
    </row>
    <row r="12" spans="1:9" ht="17.25" customHeight="1">
      <c r="A12" s="20"/>
      <c r="B12" s="634" t="str">
        <f>'Attach 2(JV)'!B12</f>
        <v/>
      </c>
      <c r="C12" s="634"/>
      <c r="D12" s="4"/>
    </row>
    <row r="13" spans="1:9" ht="20.100000000000001" customHeight="1">
      <c r="A13" s="17" t="s">
        <v>307</v>
      </c>
    </row>
    <row r="14" spans="1:9" ht="45.75" customHeight="1">
      <c r="A14" s="582" t="s">
        <v>331</v>
      </c>
      <c r="B14" s="582"/>
      <c r="C14" s="582"/>
      <c r="D14" s="582"/>
      <c r="E14" s="582"/>
      <c r="F14" s="22"/>
      <c r="G14" s="22"/>
      <c r="H14" s="22"/>
    </row>
    <row r="15" spans="1:9" ht="32.1" customHeight="1">
      <c r="A15" s="659" t="s">
        <v>310</v>
      </c>
      <c r="B15" s="659" t="s">
        <v>328</v>
      </c>
      <c r="C15" s="659" t="s">
        <v>332</v>
      </c>
      <c r="D15" s="657" t="s">
        <v>333</v>
      </c>
      <c r="E15" s="658"/>
      <c r="F15" s="22"/>
      <c r="G15" s="22"/>
      <c r="H15" s="22"/>
    </row>
    <row r="16" spans="1:9" ht="19.5" customHeight="1">
      <c r="A16" s="660"/>
      <c r="B16" s="660"/>
      <c r="C16" s="660"/>
      <c r="D16" s="33" t="s">
        <v>334</v>
      </c>
      <c r="E16" s="33" t="s">
        <v>335</v>
      </c>
      <c r="F16" s="22"/>
      <c r="G16" s="22"/>
      <c r="H16" s="22"/>
    </row>
    <row r="17" spans="1:8" ht="21.95" customHeight="1">
      <c r="A17" s="91">
        <v>1</v>
      </c>
      <c r="B17" s="204"/>
      <c r="C17" s="204"/>
      <c r="D17" s="204"/>
      <c r="E17" s="204"/>
      <c r="F17" s="22"/>
      <c r="G17" s="22"/>
      <c r="H17" s="22"/>
    </row>
    <row r="18" spans="1:8" ht="21.95" customHeight="1">
      <c r="A18" s="92">
        <v>2</v>
      </c>
      <c r="B18" s="204"/>
      <c r="C18" s="204"/>
      <c r="D18" s="204"/>
      <c r="E18" s="204"/>
      <c r="F18" s="22"/>
      <c r="G18" s="22"/>
      <c r="H18" s="22"/>
    </row>
    <row r="19" spans="1:8" ht="21.95" customHeight="1">
      <c r="A19" s="92">
        <v>3</v>
      </c>
      <c r="B19" s="204"/>
      <c r="C19" s="204"/>
      <c r="D19" s="204"/>
      <c r="E19" s="204"/>
      <c r="F19" s="22"/>
      <c r="G19" s="22"/>
      <c r="H19" s="22"/>
    </row>
    <row r="20" spans="1:8" ht="21.95" customHeight="1">
      <c r="A20" s="92">
        <v>4</v>
      </c>
      <c r="B20" s="204"/>
      <c r="C20" s="204"/>
      <c r="D20" s="204"/>
      <c r="E20" s="204"/>
      <c r="F20" s="148"/>
      <c r="G20" s="148"/>
      <c r="H20" s="150" t="b">
        <v>0</v>
      </c>
    </row>
    <row r="21" spans="1:8" ht="21.95" customHeight="1">
      <c r="A21" s="93">
        <v>5</v>
      </c>
      <c r="B21" s="204"/>
      <c r="C21" s="204"/>
      <c r="D21" s="204"/>
      <c r="E21" s="204"/>
      <c r="F21" s="148"/>
      <c r="G21" s="148"/>
      <c r="H21" s="149"/>
    </row>
    <row r="22" spans="1:8" ht="18" customHeight="1">
      <c r="A22" s="146"/>
      <c r="B22" s="147"/>
      <c r="C22" s="147"/>
      <c r="D22" s="147"/>
      <c r="E22" s="147"/>
      <c r="F22" s="143"/>
      <c r="G22" s="143"/>
      <c r="H22" s="144"/>
    </row>
    <row r="23" spans="1:8" ht="9" customHeight="1">
      <c r="A23" s="67"/>
      <c r="B23" s="72"/>
      <c r="C23" s="72"/>
      <c r="D23" s="72"/>
      <c r="E23" s="72"/>
      <c r="F23" s="143"/>
      <c r="G23" s="143"/>
      <c r="H23" s="144"/>
    </row>
    <row r="24" spans="1:8" ht="38.25" hidden="1" customHeight="1">
      <c r="A24" s="647" t="s">
        <v>457</v>
      </c>
      <c r="B24" s="648"/>
      <c r="C24" s="648"/>
      <c r="D24" s="648"/>
      <c r="E24" s="648"/>
      <c r="F24" s="143"/>
      <c r="G24" s="143"/>
      <c r="H24" s="144"/>
    </row>
    <row r="25" spans="1:8" ht="54.75" hidden="1" customHeight="1">
      <c r="A25" s="661" t="s">
        <v>66</v>
      </c>
      <c r="B25" s="661"/>
      <c r="C25" s="661"/>
      <c r="D25" s="661"/>
      <c r="E25" s="661"/>
      <c r="F25" s="143"/>
      <c r="G25" s="143"/>
      <c r="H25" s="144"/>
    </row>
    <row r="26" spans="1:8" ht="32.1" hidden="1" customHeight="1">
      <c r="A26" s="659" t="s">
        <v>310</v>
      </c>
      <c r="B26" s="659" t="s">
        <v>328</v>
      </c>
      <c r="C26" s="659" t="s">
        <v>87</v>
      </c>
      <c r="D26" s="657" t="s">
        <v>88</v>
      </c>
      <c r="E26" s="658"/>
      <c r="F26" s="22"/>
      <c r="G26" s="22"/>
      <c r="H26" s="22"/>
    </row>
    <row r="27" spans="1:8" ht="22.5" hidden="1" customHeight="1">
      <c r="A27" s="660"/>
      <c r="B27" s="660"/>
      <c r="C27" s="660"/>
      <c r="D27" s="33" t="s">
        <v>89</v>
      </c>
      <c r="E27" s="33" t="s">
        <v>90</v>
      </c>
      <c r="F27" s="22"/>
      <c r="G27" s="22"/>
      <c r="H27" s="22"/>
    </row>
    <row r="28" spans="1:8" ht="21.95" hidden="1" customHeight="1">
      <c r="A28" s="142">
        <v>1</v>
      </c>
      <c r="B28" s="203"/>
      <c r="C28" s="203"/>
      <c r="D28" s="203"/>
      <c r="E28" s="203"/>
      <c r="F28" s="22"/>
      <c r="G28" s="22"/>
      <c r="H28" s="22"/>
    </row>
    <row r="29" spans="1:8" ht="21.95" hidden="1" customHeight="1">
      <c r="A29" s="142">
        <v>2</v>
      </c>
      <c r="B29" s="203"/>
      <c r="C29" s="203"/>
      <c r="D29" s="203"/>
      <c r="E29" s="203"/>
    </row>
    <row r="30" spans="1:8" ht="21.95" hidden="1" customHeight="1">
      <c r="A30" s="93">
        <v>3</v>
      </c>
      <c r="B30" s="203"/>
      <c r="C30" s="203"/>
      <c r="D30" s="203"/>
      <c r="E30" s="203"/>
    </row>
    <row r="31" spans="1:8" ht="3.75" customHeight="1">
      <c r="A31" s="121"/>
      <c r="B31" s="121"/>
      <c r="C31" s="121"/>
      <c r="D31" s="121"/>
      <c r="E31" s="121"/>
      <c r="F31" s="22"/>
      <c r="G31" s="22"/>
      <c r="H31" s="22"/>
    </row>
    <row r="32" spans="1:8" ht="11.25" customHeight="1">
      <c r="C32" s="25"/>
      <c r="F32" s="22"/>
      <c r="G32" s="22"/>
      <c r="H32" s="22"/>
    </row>
    <row r="33" spans="1:5" ht="15.95" customHeight="1">
      <c r="A33" s="24" t="s">
        <v>4</v>
      </c>
      <c r="B33" s="51" t="str">
        <f>'Attach 2(JV)'!B24</f>
        <v>--</v>
      </c>
      <c r="D33" s="25" t="s">
        <v>2</v>
      </c>
      <c r="E33" s="194" t="str">
        <f>'Attach 2(JV)'!E24</f>
        <v/>
      </c>
    </row>
    <row r="34" spans="1:5" ht="15.95" customHeight="1">
      <c r="A34" s="24" t="s">
        <v>5</v>
      </c>
      <c r="B34" s="194" t="str">
        <f>'Attach 2(JV)'!B25</f>
        <v/>
      </c>
      <c r="D34" s="25" t="s">
        <v>3</v>
      </c>
      <c r="E34" s="194" t="str">
        <f>'Attach 2(JV)'!E25</f>
        <v/>
      </c>
    </row>
    <row r="35" spans="1:5" ht="15.95" customHeight="1">
      <c r="A35" s="13"/>
      <c r="B35" s="13"/>
      <c r="C35" s="25"/>
      <c r="D35" s="13"/>
      <c r="E35" s="13"/>
    </row>
    <row r="36" spans="1:5" ht="20.100000000000001" customHeight="1">
      <c r="A36" s="9" t="str">
        <f>A1</f>
        <v>Specification No.: CC/NT/W-OSS/DOM/A10/25/03925</v>
      </c>
      <c r="B36" s="10"/>
      <c r="C36" s="10"/>
      <c r="D36" s="10"/>
      <c r="E36" s="29" t="str">
        <f>"Annexure I to " &amp;D1</f>
        <v>Annexure I to Attachment-4</v>
      </c>
    </row>
    <row r="37" spans="1:5" ht="18" customHeight="1">
      <c r="A37" s="26"/>
    </row>
    <row r="38" spans="1:5" ht="18" customHeight="1">
      <c r="A38" s="651" t="s">
        <v>330</v>
      </c>
      <c r="B38" s="651"/>
      <c r="C38" s="651"/>
      <c r="D38" s="651"/>
      <c r="E38" s="651"/>
    </row>
    <row r="39" spans="1:5" ht="18" customHeight="1"/>
    <row r="40" spans="1:5" ht="42" customHeight="1">
      <c r="A40" s="652" t="s">
        <v>310</v>
      </c>
      <c r="B40" s="654" t="s">
        <v>328</v>
      </c>
      <c r="C40" s="654" t="s">
        <v>332</v>
      </c>
      <c r="D40" s="657" t="s">
        <v>333</v>
      </c>
      <c r="E40" s="658"/>
    </row>
    <row r="41" spans="1:5" ht="23.25" customHeight="1">
      <c r="A41" s="653"/>
      <c r="B41" s="655"/>
      <c r="C41" s="655"/>
      <c r="D41" s="33" t="s">
        <v>334</v>
      </c>
      <c r="E41" s="33" t="s">
        <v>335</v>
      </c>
    </row>
    <row r="42" spans="1:5" ht="18" customHeight="1">
      <c r="A42" s="122"/>
      <c r="B42" s="122"/>
      <c r="C42" s="122"/>
      <c r="D42" s="122"/>
      <c r="E42" s="122"/>
    </row>
    <row r="43" spans="1:5" ht="18" customHeight="1">
      <c r="A43" s="122"/>
      <c r="B43" s="122"/>
      <c r="C43" s="122"/>
      <c r="D43" s="122"/>
      <c r="E43" s="122"/>
    </row>
    <row r="44" spans="1:5" ht="18" customHeight="1">
      <c r="A44" s="122"/>
      <c r="B44" s="122"/>
      <c r="C44" s="122"/>
      <c r="D44" s="122"/>
      <c r="E44" s="122"/>
    </row>
    <row r="45" spans="1:5" ht="18" customHeight="1">
      <c r="A45" s="122"/>
      <c r="B45" s="122"/>
      <c r="C45" s="122"/>
      <c r="D45" s="122"/>
      <c r="E45" s="122"/>
    </row>
    <row r="46" spans="1:5" ht="18" customHeight="1">
      <c r="A46" s="122"/>
      <c r="B46" s="122"/>
      <c r="C46" s="122"/>
      <c r="D46" s="122"/>
      <c r="E46" s="122"/>
    </row>
    <row r="47" spans="1:5" ht="18" customHeight="1">
      <c r="A47" s="122"/>
      <c r="B47" s="122"/>
      <c r="C47" s="122"/>
      <c r="D47" s="122"/>
      <c r="E47" s="122"/>
    </row>
    <row r="48" spans="1:5" ht="18" customHeight="1">
      <c r="A48" s="122"/>
      <c r="B48" s="122"/>
      <c r="C48" s="122"/>
      <c r="D48" s="122"/>
      <c r="E48" s="122"/>
    </row>
    <row r="49" spans="1:5" ht="18" customHeight="1">
      <c r="A49" s="122"/>
      <c r="B49" s="122"/>
      <c r="C49" s="122"/>
      <c r="D49" s="122"/>
      <c r="E49" s="122"/>
    </row>
    <row r="50" spans="1:5" ht="18" customHeight="1">
      <c r="A50" s="122"/>
      <c r="B50" s="122"/>
      <c r="C50" s="122"/>
      <c r="D50" s="122"/>
      <c r="E50" s="122"/>
    </row>
    <row r="51" spans="1:5" ht="18" customHeight="1">
      <c r="A51" s="122"/>
      <c r="B51" s="122"/>
      <c r="C51" s="122"/>
      <c r="D51" s="122"/>
      <c r="E51" s="122"/>
    </row>
    <row r="52" spans="1:5" ht="18" customHeight="1">
      <c r="A52" s="122"/>
      <c r="B52" s="122"/>
      <c r="C52" s="122"/>
      <c r="D52" s="122"/>
      <c r="E52" s="122"/>
    </row>
    <row r="53" spans="1:5" ht="18" customHeight="1">
      <c r="A53" s="122"/>
      <c r="B53" s="122"/>
      <c r="C53" s="122"/>
      <c r="D53" s="122"/>
      <c r="E53" s="122"/>
    </row>
    <row r="54" spans="1:5" ht="18" customHeight="1">
      <c r="A54" s="122"/>
      <c r="B54" s="122"/>
      <c r="C54" s="122"/>
      <c r="D54" s="122"/>
      <c r="E54" s="122"/>
    </row>
    <row r="55" spans="1:5" ht="18" customHeight="1">
      <c r="A55" s="122"/>
      <c r="B55" s="122"/>
      <c r="C55" s="122"/>
      <c r="D55" s="122"/>
      <c r="E55" s="122"/>
    </row>
    <row r="56" spans="1:5" ht="18" customHeight="1">
      <c r="A56" s="122"/>
      <c r="B56" s="122"/>
      <c r="C56" s="122"/>
      <c r="D56" s="122"/>
      <c r="E56" s="122"/>
    </row>
    <row r="57" spans="1:5" ht="18" customHeight="1">
      <c r="A57" s="122"/>
      <c r="B57" s="122"/>
      <c r="C57" s="122"/>
      <c r="D57" s="122"/>
      <c r="E57" s="122"/>
    </row>
    <row r="58" spans="1:5" ht="18" customHeight="1">
      <c r="A58" s="122"/>
      <c r="B58" s="122"/>
      <c r="C58" s="122"/>
      <c r="D58" s="122"/>
      <c r="E58" s="122"/>
    </row>
    <row r="59" spans="1:5" ht="18" customHeight="1">
      <c r="A59" s="122"/>
      <c r="B59" s="122"/>
      <c r="C59" s="122"/>
      <c r="D59" s="122"/>
      <c r="E59" s="122"/>
    </row>
    <row r="60" spans="1:5" ht="18" customHeight="1">
      <c r="A60" s="122"/>
      <c r="B60" s="122"/>
      <c r="C60" s="122"/>
      <c r="D60" s="122"/>
      <c r="E60" s="122"/>
    </row>
    <row r="61" spans="1:5" ht="18" customHeight="1">
      <c r="A61" s="122"/>
      <c r="B61" s="122"/>
      <c r="C61" s="122"/>
      <c r="D61" s="122"/>
      <c r="E61" s="122"/>
    </row>
    <row r="62" spans="1:5" ht="18" customHeight="1">
      <c r="A62" s="122"/>
      <c r="B62" s="122"/>
      <c r="C62" s="122"/>
      <c r="D62" s="122"/>
      <c r="E62" s="122"/>
    </row>
    <row r="63" spans="1:5" ht="18" customHeight="1">
      <c r="A63" s="122"/>
      <c r="B63" s="122"/>
      <c r="C63" s="122"/>
      <c r="D63" s="122"/>
      <c r="E63" s="122"/>
    </row>
    <row r="64" spans="1:5" ht="18" customHeight="1">
      <c r="A64" s="122"/>
      <c r="B64" s="122"/>
      <c r="C64" s="122"/>
      <c r="D64" s="122"/>
      <c r="E64" s="122"/>
    </row>
    <row r="65" spans="1:5" ht="18" customHeight="1">
      <c r="A65" s="122"/>
      <c r="B65" s="122"/>
      <c r="C65" s="122"/>
      <c r="D65" s="122"/>
      <c r="E65" s="122"/>
    </row>
    <row r="66" spans="1:5" ht="18" customHeight="1">
      <c r="A66" s="122"/>
      <c r="B66" s="122"/>
      <c r="C66" s="122"/>
      <c r="D66" s="122"/>
      <c r="E66" s="122"/>
    </row>
    <row r="67" spans="1:5" ht="18" customHeight="1">
      <c r="A67" s="123"/>
      <c r="B67" s="123"/>
      <c r="C67" s="123"/>
      <c r="D67" s="123"/>
      <c r="E67" s="123"/>
    </row>
    <row r="68" spans="1:5" ht="18" customHeight="1"/>
    <row r="69" spans="1:5" ht="24" customHeight="1">
      <c r="C69" s="25"/>
    </row>
    <row r="70" spans="1:5" ht="24" customHeight="1">
      <c r="A70" s="24" t="s">
        <v>4</v>
      </c>
      <c r="B70" s="51" t="str">
        <f>B33</f>
        <v>--</v>
      </c>
      <c r="C70" s="25" t="s">
        <v>2</v>
      </c>
      <c r="D70" s="194" t="str">
        <f>E33</f>
        <v/>
      </c>
    </row>
    <row r="71" spans="1:5" ht="24" customHeight="1">
      <c r="A71" s="24" t="s">
        <v>5</v>
      </c>
      <c r="B71" s="199" t="str">
        <f>B34</f>
        <v/>
      </c>
      <c r="C71" s="25" t="s">
        <v>3</v>
      </c>
      <c r="D71" s="194" t="str">
        <f>E34</f>
        <v/>
      </c>
    </row>
    <row r="72" spans="1:5" ht="24" customHeight="1">
      <c r="A72" s="24"/>
      <c r="B72" s="51"/>
      <c r="C72" s="25"/>
      <c r="D72" s="27"/>
    </row>
    <row r="73" spans="1:5" ht="20.100000000000001" customHeight="1">
      <c r="A73" s="9" t="str">
        <f>A1</f>
        <v>Specification No.: CC/NT/W-OSS/DOM/A10/25/03925</v>
      </c>
      <c r="B73" s="10"/>
      <c r="C73" s="10"/>
      <c r="D73" s="10"/>
      <c r="E73" s="29" t="str">
        <f>E36</f>
        <v>Annexure I to Attachment-4</v>
      </c>
    </row>
    <row r="74" spans="1:5" ht="18" customHeight="1">
      <c r="A74" s="26"/>
    </row>
    <row r="75" spans="1:5" ht="18" customHeight="1">
      <c r="A75" s="651" t="s">
        <v>330</v>
      </c>
      <c r="B75" s="651"/>
      <c r="C75" s="651"/>
      <c r="D75" s="651"/>
      <c r="E75" s="651"/>
    </row>
    <row r="76" spans="1:5" ht="18" customHeight="1"/>
    <row r="77" spans="1:5" ht="37.5" customHeight="1">
      <c r="A77" s="652" t="s">
        <v>310</v>
      </c>
      <c r="B77" s="654" t="s">
        <v>328</v>
      </c>
      <c r="C77" s="654" t="s">
        <v>333</v>
      </c>
      <c r="D77" s="649" t="s">
        <v>333</v>
      </c>
      <c r="E77" s="650"/>
    </row>
    <row r="78" spans="1:5" ht="24" customHeight="1">
      <c r="A78" s="653"/>
      <c r="B78" s="656"/>
      <c r="C78" s="656"/>
      <c r="D78" s="35" t="s">
        <v>334</v>
      </c>
      <c r="E78" s="35" t="s">
        <v>335</v>
      </c>
    </row>
    <row r="79" spans="1:5" ht="18" customHeight="1">
      <c r="A79" s="122"/>
      <c r="B79" s="122"/>
      <c r="C79" s="122"/>
      <c r="D79" s="122"/>
      <c r="E79" s="122"/>
    </row>
    <row r="80" spans="1:5" ht="18" customHeight="1">
      <c r="A80" s="122"/>
      <c r="B80" s="122"/>
      <c r="C80" s="122"/>
      <c r="D80" s="122"/>
      <c r="E80" s="122"/>
    </row>
    <row r="81" spans="1:5" ht="18" customHeight="1">
      <c r="A81" s="122"/>
      <c r="B81" s="122"/>
      <c r="C81" s="122"/>
      <c r="D81" s="122"/>
      <c r="E81" s="122"/>
    </row>
    <row r="82" spans="1:5" ht="18" customHeight="1">
      <c r="A82" s="122"/>
      <c r="B82" s="122"/>
      <c r="C82" s="122"/>
      <c r="D82" s="122"/>
      <c r="E82" s="122"/>
    </row>
    <row r="83" spans="1:5" ht="18" customHeight="1">
      <c r="A83" s="122"/>
      <c r="B83" s="122"/>
      <c r="C83" s="122"/>
      <c r="D83" s="122"/>
      <c r="E83" s="122"/>
    </row>
    <row r="84" spans="1:5" ht="18" customHeight="1">
      <c r="A84" s="122"/>
      <c r="B84" s="122"/>
      <c r="C84" s="122"/>
      <c r="D84" s="122"/>
      <c r="E84" s="122"/>
    </row>
    <row r="85" spans="1:5" ht="18" customHeight="1">
      <c r="A85" s="122"/>
      <c r="B85" s="122"/>
      <c r="C85" s="122"/>
      <c r="D85" s="122"/>
      <c r="E85" s="122"/>
    </row>
    <row r="86" spans="1:5" ht="18" customHeight="1">
      <c r="A86" s="122"/>
      <c r="B86" s="122"/>
      <c r="C86" s="122"/>
      <c r="D86" s="122"/>
      <c r="E86" s="122"/>
    </row>
    <row r="87" spans="1:5" ht="18" customHeight="1">
      <c r="A87" s="122"/>
      <c r="B87" s="122"/>
      <c r="C87" s="122"/>
      <c r="D87" s="122"/>
      <c r="E87" s="122"/>
    </row>
    <row r="88" spans="1:5" ht="18" customHeight="1">
      <c r="A88" s="122"/>
      <c r="B88" s="122"/>
      <c r="C88" s="122"/>
      <c r="D88" s="122"/>
      <c r="E88" s="122"/>
    </row>
    <row r="89" spans="1:5" ht="18" customHeight="1">
      <c r="A89" s="122"/>
      <c r="B89" s="122"/>
      <c r="C89" s="122"/>
      <c r="D89" s="122"/>
      <c r="E89" s="122"/>
    </row>
    <row r="90" spans="1:5" ht="18" customHeight="1">
      <c r="A90" s="122"/>
      <c r="B90" s="122"/>
      <c r="C90" s="122"/>
      <c r="D90" s="122"/>
      <c r="E90" s="122"/>
    </row>
    <row r="91" spans="1:5" ht="18" customHeight="1">
      <c r="A91" s="122"/>
      <c r="B91" s="122"/>
      <c r="C91" s="122"/>
      <c r="D91" s="122"/>
      <c r="E91" s="122"/>
    </row>
    <row r="92" spans="1:5" ht="18" customHeight="1">
      <c r="A92" s="122"/>
      <c r="B92" s="122"/>
      <c r="C92" s="122"/>
      <c r="D92" s="122"/>
      <c r="E92" s="122"/>
    </row>
    <row r="93" spans="1:5" ht="18" customHeight="1">
      <c r="A93" s="122"/>
      <c r="B93" s="122"/>
      <c r="C93" s="122"/>
      <c r="D93" s="122"/>
      <c r="E93" s="122"/>
    </row>
    <row r="94" spans="1:5" ht="18" customHeight="1">
      <c r="A94" s="122"/>
      <c r="B94" s="122"/>
      <c r="C94" s="122"/>
      <c r="D94" s="122"/>
      <c r="E94" s="122"/>
    </row>
    <row r="95" spans="1:5" ht="18" customHeight="1">
      <c r="A95" s="122"/>
      <c r="B95" s="122"/>
      <c r="C95" s="122"/>
      <c r="D95" s="122"/>
      <c r="E95" s="122"/>
    </row>
    <row r="96" spans="1:5" ht="18" customHeight="1">
      <c r="A96" s="122"/>
      <c r="B96" s="122"/>
      <c r="C96" s="122"/>
      <c r="D96" s="122"/>
      <c r="E96" s="122"/>
    </row>
    <row r="97" spans="1:5" ht="18" customHeight="1">
      <c r="A97" s="122"/>
      <c r="B97" s="122"/>
      <c r="C97" s="122"/>
      <c r="D97" s="122"/>
      <c r="E97" s="122"/>
    </row>
    <row r="98" spans="1:5" ht="18" customHeight="1">
      <c r="A98" s="122"/>
      <c r="B98" s="122"/>
      <c r="C98" s="122"/>
      <c r="D98" s="122"/>
      <c r="E98" s="122"/>
    </row>
    <row r="99" spans="1:5" ht="18" customHeight="1">
      <c r="A99" s="122"/>
      <c r="B99" s="122"/>
      <c r="C99" s="122"/>
      <c r="D99" s="122"/>
      <c r="E99" s="122"/>
    </row>
    <row r="100" spans="1:5" ht="18" customHeight="1">
      <c r="A100" s="122"/>
      <c r="B100" s="122"/>
      <c r="C100" s="122"/>
      <c r="D100" s="122"/>
      <c r="E100" s="122"/>
    </row>
    <row r="101" spans="1:5" ht="18" customHeight="1">
      <c r="A101" s="122"/>
      <c r="B101" s="122"/>
      <c r="C101" s="122"/>
      <c r="D101" s="122"/>
      <c r="E101" s="122"/>
    </row>
    <row r="102" spans="1:5" ht="18" customHeight="1">
      <c r="A102" s="122"/>
      <c r="B102" s="122"/>
      <c r="C102" s="122"/>
      <c r="D102" s="122"/>
      <c r="E102" s="122"/>
    </row>
    <row r="103" spans="1:5" ht="18" customHeight="1">
      <c r="A103" s="122"/>
      <c r="B103" s="122"/>
      <c r="C103" s="122"/>
      <c r="D103" s="122"/>
      <c r="E103" s="122"/>
    </row>
    <row r="104" spans="1:5" ht="18" customHeight="1">
      <c r="A104" s="123"/>
      <c r="B104" s="123"/>
      <c r="C104" s="123"/>
      <c r="D104" s="123"/>
      <c r="E104" s="123"/>
    </row>
    <row r="105" spans="1:5" ht="18" customHeight="1"/>
    <row r="106" spans="1:5" ht="24" customHeight="1">
      <c r="C106" s="25"/>
    </row>
    <row r="107" spans="1:5" ht="24" customHeight="1">
      <c r="A107" s="24" t="s">
        <v>4</v>
      </c>
      <c r="B107" s="51" t="str">
        <f>B70</f>
        <v>--</v>
      </c>
      <c r="C107" s="25" t="s">
        <v>2</v>
      </c>
      <c r="D107" s="194" t="str">
        <f>D70</f>
        <v/>
      </c>
    </row>
    <row r="108" spans="1:5" ht="24" customHeight="1">
      <c r="A108" s="24" t="s">
        <v>5</v>
      </c>
      <c r="B108" s="199" t="str">
        <f>B71</f>
        <v/>
      </c>
      <c r="C108" s="25" t="s">
        <v>3</v>
      </c>
      <c r="D108" s="194" t="str">
        <f>D71</f>
        <v/>
      </c>
    </row>
    <row r="109" spans="1:5" ht="24" customHeight="1">
      <c r="A109" s="13"/>
      <c r="B109" s="13"/>
      <c r="C109" s="25"/>
      <c r="D109" s="13"/>
      <c r="E109" s="13"/>
    </row>
    <row r="110" spans="1:5" ht="33" customHeight="1">
      <c r="D110" s="25"/>
    </row>
  </sheetData>
  <sheetProtection algorithmName="SHA-512" hashValue="BpIaH+/85Z/nTVUse1ar5uofsl5B29dPgFNvBqpacTyQZ4xJElxR5g2/QgppMc0/FUSAo9YqQ6oiq+/hZznW9Q==" saltValue="VvY8BDzxiMhmnWtTtZcxIg==" spinCount="100000" sheet="1" objects="1" scenarios="1" formatColumns="0" formatRows="0" selectLockedCells="1"/>
  <customSheetViews>
    <customSheetView guid="{FEBF4298-F424-4062-8777-832DAFDB7A61}"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2"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3"/>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6"/>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27"/>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75" right="0.46" top="0.4" bottom="0.47" header="0.26" footer="0.28999999999999998"/>
      <pageSetup scale="33" orientation="portrait" r:id="rId28"/>
      <headerFooter alignWithMargins="0">
        <oddFooter>&amp;R&amp;"Book Antiqua,Bold"&amp;8 Page &amp;P of &amp;N</oddFooter>
      </headerFooter>
    </customSheetView>
    <customSheetView guid="{7706378E-40E2-4583-90AF-E6E1DCB3696C}"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3" priority="2" stopIfTrue="1">
      <formula>$H$20="No"</formula>
    </cfRule>
  </conditionalFormatting>
  <conditionalFormatting sqref="D36:E39 A36:C40 A42:C77 D42:E109 C67:E67 C79:E104 A79:C109">
    <cfRule type="expression" dxfId="22" priority="3" stopIfTrue="1">
      <formula>$H$20=FALSE</formula>
    </cfRule>
  </conditionalFormatting>
  <conditionalFormatting sqref="D40:E41">
    <cfRule type="expression" dxfId="21" priority="1" stopIfTrue="1">
      <formula>$H$20=FALSE</formula>
    </cfRule>
  </conditionalFormatting>
  <pageMargins left="0.75" right="0.46" top="0.4" bottom="0.47" header="0.26" footer="0.28999999999999998"/>
  <pageSetup scale="75" orientation="portrait" r:id="rId30"/>
  <headerFooter alignWithMargins="0">
    <oddFooter>&amp;R&amp;"Book Antiqua,Bold"&amp;8 Page &amp;P of &amp;N</oddFooter>
  </headerFooter>
  <rowBreaks count="1" manualBreakCount="1">
    <brk id="72" max="4" man="1"/>
  </rowBreaks>
  <drawing r:id="rId31"/>
  <legacyDrawing r:id="rId32"/>
  <mc:AlternateContent xmlns:mc="http://schemas.openxmlformats.org/markup-compatibility/2006">
    <mc:Choice Requires="x14">
      <controls>
        <mc:AlternateContent xmlns:mc="http://schemas.openxmlformats.org/markup-compatibility/2006">
          <mc:Choice Requires="x14">
            <control shapeId="9235" r:id="rId33"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8">
    <tabColor indexed="11"/>
    <pageSetUpPr fitToPage="1"/>
  </sheetPr>
  <dimension ref="A1:I74"/>
  <sheetViews>
    <sheetView view="pageBreakPreview" topLeftCell="A3" zoomScale="80" zoomScaleNormal="100" zoomScaleSheetLayoutView="80" workbookViewId="0">
      <selection activeCell="B18" sqref="B18"/>
    </sheetView>
  </sheetViews>
  <sheetFormatPr defaultColWidth="9.140625" defaultRowHeight="15.75"/>
  <cols>
    <col min="1" max="1" width="12.140625" style="267" customWidth="1"/>
    <col min="2" max="2" width="28.5703125" style="267" customWidth="1"/>
    <col min="3" max="3" width="36.7109375" style="267" customWidth="1"/>
    <col min="4" max="4" width="15" style="267" customWidth="1"/>
    <col min="5" max="5" width="26" style="267" customWidth="1"/>
    <col min="6" max="6" width="9.140625" style="267"/>
    <col min="7" max="7" width="0" style="267" hidden="1" customWidth="1"/>
    <col min="8" max="8" width="10.42578125" style="267" hidden="1" customWidth="1"/>
    <col min="9" max="16384" width="9.140625" style="268"/>
  </cols>
  <sheetData>
    <row r="1" spans="1:9" ht="28.5" customHeight="1">
      <c r="A1" s="264" t="str">
        <f>'Attach 2(JV)'!A1</f>
        <v>Specification No.: CC/NT/W-OSS/DOM/A10/25/03925</v>
      </c>
      <c r="B1" s="265"/>
      <c r="C1" s="265"/>
      <c r="D1" s="265"/>
      <c r="E1" s="266" t="s">
        <v>762</v>
      </c>
    </row>
    <row r="2" spans="1:9" ht="8.1" customHeight="1"/>
    <row r="3" spans="1:9" ht="126" customHeight="1">
      <c r="A3" s="620" t="str">
        <f>'Attach 2(JV)'!A3</f>
        <v>Pkg-II: Offshore Substation (OS-01) for Establishment of 2x315 MVA, 220/66kV Offshore substation for development of Transmission system for Offshore Wind Zone Phase -I (500 MW VGF) off the coast of Gujarat for subzone B3.</v>
      </c>
      <c r="B3" s="621"/>
      <c r="C3" s="621"/>
      <c r="D3" s="621"/>
      <c r="E3" s="621"/>
      <c r="F3" s="269"/>
      <c r="G3" s="269"/>
      <c r="H3" s="269"/>
    </row>
    <row r="4" spans="1:9" ht="8.1" customHeight="1">
      <c r="A4" s="270"/>
      <c r="H4" s="271"/>
      <c r="I4" s="272"/>
    </row>
    <row r="5" spans="1:9" ht="44.25" customHeight="1">
      <c r="A5" s="682" t="s">
        <v>474</v>
      </c>
      <c r="B5" s="682"/>
      <c r="C5" s="682"/>
      <c r="D5" s="682"/>
      <c r="E5" s="682"/>
      <c r="F5" s="273"/>
      <c r="H5" s="271"/>
      <c r="I5" s="272"/>
    </row>
    <row r="6" spans="1:9" ht="8.1" customHeight="1">
      <c r="A6" s="274"/>
      <c r="H6" s="271"/>
      <c r="I6" s="272"/>
    </row>
    <row r="7" spans="1:9" ht="20.100000000000001" customHeight="1">
      <c r="A7" s="273"/>
      <c r="B7" s="274"/>
      <c r="C7" s="274"/>
      <c r="D7" s="275" t="str">
        <f>'[14]Attach 3(JV)'!E7</f>
        <v>To:</v>
      </c>
      <c r="H7" s="271"/>
      <c r="I7" s="272"/>
    </row>
    <row r="8" spans="1:9" ht="26.25" customHeight="1">
      <c r="A8" s="683" t="str">
        <f>'[14]Attach 3(QR)'!A8:D8</f>
        <v>Bidder's Name and Address:</v>
      </c>
      <c r="B8" s="683"/>
      <c r="C8" s="683"/>
      <c r="D8" s="276" t="str">
        <f>'[14]Attach 3(JV)'!E8</f>
        <v>Contract Services</v>
      </c>
      <c r="H8" s="271"/>
      <c r="I8" s="272"/>
    </row>
    <row r="9" spans="1:9" ht="26.25" customHeight="1">
      <c r="A9" s="676" t="str">
        <f>'Attach 2(JV)'!A8</f>
        <v/>
      </c>
      <c r="B9" s="676"/>
      <c r="C9" s="368"/>
      <c r="D9" s="276"/>
      <c r="H9" s="271"/>
      <c r="I9" s="272"/>
    </row>
    <row r="10" spans="1:9" ht="33" customHeight="1">
      <c r="A10" s="277" t="s">
        <v>312</v>
      </c>
      <c r="B10" s="684" t="str">
        <f>'Attach 2(JV)'!B9</f>
        <v/>
      </c>
      <c r="C10" s="684"/>
      <c r="D10" s="276" t="str">
        <f>'[14]Attach 3(JV)'!E9</f>
        <v>Power Grid Corporation of India Ltd.,</v>
      </c>
      <c r="F10" s="278"/>
      <c r="H10" s="271"/>
      <c r="I10" s="272"/>
    </row>
    <row r="11" spans="1:9" ht="16.5">
      <c r="A11" s="277" t="s">
        <v>314</v>
      </c>
      <c r="B11" s="675" t="str">
        <f>'Attach 2(JV)'!B10</f>
        <v/>
      </c>
      <c r="C11" s="675"/>
      <c r="D11" s="276" t="str">
        <f>'[14]Attach 3(JV)'!E10</f>
        <v>"Saudamini", Plot No. 2, Sector 29</v>
      </c>
      <c r="H11" s="271"/>
      <c r="I11" s="272"/>
    </row>
    <row r="12" spans="1:9">
      <c r="B12" s="675" t="str">
        <f>'Attach 2(JV)'!B11</f>
        <v/>
      </c>
      <c r="C12" s="675"/>
      <c r="D12" s="276" t="str">
        <f>'[14]Attach 3(JV)'!E11</f>
        <v>Gurgaon (Haryana) - 122001</v>
      </c>
    </row>
    <row r="13" spans="1:9" ht="21" customHeight="1">
      <c r="A13" s="274"/>
      <c r="B13" s="675" t="str">
        <f>'Attach 2(JV)'!B12</f>
        <v/>
      </c>
      <c r="C13" s="675"/>
      <c r="D13" s="276"/>
    </row>
    <row r="14" spans="1:9" ht="20.100000000000001" customHeight="1">
      <c r="A14" s="267" t="s">
        <v>307</v>
      </c>
    </row>
    <row r="15" spans="1:9" ht="63" customHeight="1">
      <c r="A15" s="279">
        <v>1</v>
      </c>
      <c r="B15" s="677" t="s">
        <v>475</v>
      </c>
      <c r="C15" s="677"/>
      <c r="D15" s="677"/>
      <c r="E15" s="677"/>
    </row>
    <row r="16" spans="1:9" ht="32.1" customHeight="1">
      <c r="A16" s="678" t="s">
        <v>310</v>
      </c>
      <c r="B16" s="678" t="s">
        <v>328</v>
      </c>
      <c r="C16" s="678" t="s">
        <v>332</v>
      </c>
      <c r="D16" s="680" t="s">
        <v>476</v>
      </c>
      <c r="E16" s="681"/>
    </row>
    <row r="17" spans="1:8" ht="41.25" customHeight="1">
      <c r="A17" s="679"/>
      <c r="B17" s="679"/>
      <c r="C17" s="679"/>
      <c r="D17" s="280" t="s">
        <v>334</v>
      </c>
      <c r="E17" s="280" t="s">
        <v>477</v>
      </c>
    </row>
    <row r="18" spans="1:8" ht="21.75" customHeight="1">
      <c r="A18" s="281">
        <v>1</v>
      </c>
      <c r="B18" s="282"/>
      <c r="C18" s="282"/>
      <c r="D18" s="282"/>
      <c r="E18" s="282"/>
    </row>
    <row r="19" spans="1:8" ht="21.95" customHeight="1">
      <c r="A19" s="283">
        <v>2</v>
      </c>
      <c r="B19" s="284"/>
      <c r="C19" s="284"/>
      <c r="D19" s="284"/>
      <c r="E19" s="284"/>
    </row>
    <row r="20" spans="1:8" ht="21.95" customHeight="1">
      <c r="A20" s="283">
        <v>3</v>
      </c>
      <c r="B20" s="284"/>
      <c r="C20" s="284"/>
      <c r="D20" s="284"/>
      <c r="E20" s="284"/>
    </row>
    <row r="21" spans="1:8" ht="21.95" customHeight="1">
      <c r="A21" s="283">
        <v>4</v>
      </c>
      <c r="B21" s="284"/>
      <c r="C21" s="284"/>
      <c r="D21" s="284"/>
      <c r="E21" s="284"/>
      <c r="F21" s="285"/>
      <c r="G21" s="285"/>
      <c r="H21" s="374" t="b">
        <v>0</v>
      </c>
    </row>
    <row r="22" spans="1:8" ht="24.75" customHeight="1">
      <c r="A22" s="286">
        <v>5</v>
      </c>
      <c r="B22" s="287"/>
      <c r="C22" s="287"/>
      <c r="D22" s="287"/>
      <c r="E22" s="287"/>
      <c r="F22" s="285"/>
      <c r="G22" s="285"/>
      <c r="H22" s="285"/>
    </row>
    <row r="23" spans="1:8" ht="90.75" customHeight="1">
      <c r="A23" s="288">
        <v>2</v>
      </c>
      <c r="B23" s="671" t="s">
        <v>636</v>
      </c>
      <c r="C23" s="671"/>
      <c r="D23" s="671"/>
      <c r="E23" s="671"/>
      <c r="F23" s="285"/>
      <c r="G23" s="285"/>
      <c r="H23" s="285"/>
    </row>
    <row r="24" spans="1:8" ht="18" customHeight="1">
      <c r="A24" s="289"/>
      <c r="B24" s="290"/>
      <c r="C24" s="290"/>
      <c r="D24" s="290"/>
      <c r="E24" s="290"/>
      <c r="F24" s="291"/>
      <c r="G24" s="291"/>
      <c r="H24" s="292"/>
    </row>
    <row r="25" spans="1:8" ht="54.75" hidden="1" customHeight="1">
      <c r="A25" s="672" t="s">
        <v>66</v>
      </c>
      <c r="B25" s="672"/>
      <c r="C25" s="672"/>
      <c r="D25" s="672"/>
      <c r="E25" s="672"/>
      <c r="F25" s="291"/>
      <c r="G25" s="291"/>
      <c r="H25" s="292"/>
    </row>
    <row r="26" spans="1:8" ht="32.1" hidden="1" customHeight="1">
      <c r="A26" s="668" t="s">
        <v>310</v>
      </c>
      <c r="B26" s="668" t="s">
        <v>328</v>
      </c>
      <c r="C26" s="668" t="s">
        <v>87</v>
      </c>
      <c r="D26" s="673" t="s">
        <v>88</v>
      </c>
      <c r="E26" s="674"/>
    </row>
    <row r="27" spans="1:8" ht="22.5" hidden="1" customHeight="1">
      <c r="A27" s="667"/>
      <c r="B27" s="667"/>
      <c r="C27" s="667"/>
      <c r="D27" s="293" t="s">
        <v>89</v>
      </c>
      <c r="E27" s="293" t="s">
        <v>90</v>
      </c>
    </row>
    <row r="28" spans="1:8" ht="21.95" hidden="1" customHeight="1">
      <c r="A28" s="294">
        <v>1</v>
      </c>
      <c r="B28" s="295"/>
      <c r="C28" s="295"/>
      <c r="D28" s="295"/>
      <c r="E28" s="295"/>
    </row>
    <row r="29" spans="1:8" ht="21.95" hidden="1" customHeight="1">
      <c r="A29" s="294">
        <v>2</v>
      </c>
      <c r="B29" s="295"/>
      <c r="C29" s="295"/>
      <c r="D29" s="295"/>
      <c r="E29" s="295"/>
    </row>
    <row r="30" spans="1:8" ht="37.5" hidden="1" customHeight="1">
      <c r="A30" s="294">
        <v>3</v>
      </c>
      <c r="B30" s="295"/>
      <c r="C30" s="295"/>
      <c r="D30" s="295"/>
      <c r="E30" s="295"/>
    </row>
    <row r="31" spans="1:8" ht="15.95" customHeight="1"/>
    <row r="32" spans="1:8" ht="15.95" customHeight="1">
      <c r="C32" s="296"/>
    </row>
    <row r="33" spans="1:9" ht="15.95" customHeight="1">
      <c r="A33" s="297" t="s">
        <v>4</v>
      </c>
      <c r="B33" s="310" t="str">
        <f>'Attach 2(JV)'!B24</f>
        <v>--</v>
      </c>
      <c r="C33" s="296" t="s">
        <v>2</v>
      </c>
      <c r="D33" s="662" t="str">
        <f>'Attach 2(JV)'!E24</f>
        <v/>
      </c>
      <c r="E33" s="662"/>
    </row>
    <row r="34" spans="1:9" ht="15.95" customHeight="1">
      <c r="A34" s="297" t="s">
        <v>5</v>
      </c>
      <c r="B34" s="311" t="str">
        <f>'Attach 2(JV)'!B25</f>
        <v/>
      </c>
      <c r="C34" s="296" t="s">
        <v>3</v>
      </c>
      <c r="D34" s="662" t="str">
        <f>'Attach 2(JV)'!E25</f>
        <v/>
      </c>
      <c r="E34" s="662"/>
    </row>
    <row r="35" spans="1:9" s="267" customFormat="1" ht="15.75" customHeight="1">
      <c r="A35" s="268"/>
      <c r="B35" s="268"/>
      <c r="C35" s="296"/>
      <c r="D35" s="268"/>
      <c r="E35" s="268"/>
      <c r="I35" s="268"/>
    </row>
    <row r="36" spans="1:9" s="267" customFormat="1" ht="19.5" customHeight="1">
      <c r="A36" s="301" t="str">
        <f>A1</f>
        <v>Specification No.: CC/NT/W-OSS/DOM/A10/25/03925</v>
      </c>
      <c r="B36" s="302"/>
      <c r="C36" s="302"/>
      <c r="D36" s="302"/>
      <c r="E36" s="303" t="str">
        <f>E1</f>
        <v>Attachment-4A</v>
      </c>
      <c r="I36" s="268"/>
    </row>
    <row r="37" spans="1:9" s="267" customFormat="1" ht="18" customHeight="1">
      <c r="A37" s="299"/>
      <c r="I37" s="268"/>
    </row>
    <row r="38" spans="1:9" s="267" customFormat="1" ht="30" customHeight="1">
      <c r="A38" s="663" t="s">
        <v>330</v>
      </c>
      <c r="B38" s="663"/>
      <c r="C38" s="663"/>
      <c r="D38" s="663"/>
      <c r="E38" s="663"/>
      <c r="I38" s="268"/>
    </row>
    <row r="39" spans="1:9" s="267" customFormat="1" ht="18" customHeight="1">
      <c r="I39" s="268"/>
    </row>
    <row r="40" spans="1:9" s="267" customFormat="1" ht="36" customHeight="1">
      <c r="A40" s="664" t="s">
        <v>310</v>
      </c>
      <c r="B40" s="666" t="s">
        <v>328</v>
      </c>
      <c r="C40" s="668" t="s">
        <v>332</v>
      </c>
      <c r="D40" s="669" t="s">
        <v>476</v>
      </c>
      <c r="E40" s="670"/>
      <c r="I40" s="268"/>
    </row>
    <row r="41" spans="1:9" s="267" customFormat="1" ht="36" customHeight="1">
      <c r="A41" s="665"/>
      <c r="B41" s="667"/>
      <c r="C41" s="667"/>
      <c r="D41" s="293" t="s">
        <v>334</v>
      </c>
      <c r="E41" s="293" t="s">
        <v>478</v>
      </c>
      <c r="I41" s="268"/>
    </row>
    <row r="42" spans="1:9" s="267" customFormat="1" ht="18" customHeight="1">
      <c r="A42" s="304"/>
      <c r="B42" s="305"/>
      <c r="C42" s="304"/>
      <c r="D42" s="304"/>
      <c r="E42" s="304"/>
      <c r="I42" s="268"/>
    </row>
    <row r="43" spans="1:9" s="267" customFormat="1" ht="18" customHeight="1">
      <c r="A43" s="306"/>
      <c r="B43" s="307"/>
      <c r="C43" s="306"/>
      <c r="D43" s="306"/>
      <c r="E43" s="306"/>
      <c r="I43" s="268"/>
    </row>
    <row r="44" spans="1:9" s="267" customFormat="1" ht="18" customHeight="1">
      <c r="A44" s="306"/>
      <c r="B44" s="307"/>
      <c r="C44" s="306"/>
      <c r="D44" s="306"/>
      <c r="E44" s="306"/>
      <c r="I44" s="268"/>
    </row>
    <row r="45" spans="1:9" s="267" customFormat="1" ht="18" customHeight="1">
      <c r="A45" s="306"/>
      <c r="B45" s="307"/>
      <c r="C45" s="306"/>
      <c r="D45" s="306"/>
      <c r="E45" s="306"/>
      <c r="I45" s="268"/>
    </row>
    <row r="46" spans="1:9" s="267" customFormat="1" ht="18" customHeight="1">
      <c r="A46" s="306"/>
      <c r="B46" s="307"/>
      <c r="C46" s="306"/>
      <c r="D46" s="306"/>
      <c r="E46" s="306"/>
      <c r="I46" s="268"/>
    </row>
    <row r="47" spans="1:9" s="267" customFormat="1" ht="18" customHeight="1">
      <c r="A47" s="306"/>
      <c r="B47" s="307"/>
      <c r="C47" s="306"/>
      <c r="D47" s="306"/>
      <c r="E47" s="306"/>
      <c r="I47" s="268"/>
    </row>
    <row r="48" spans="1:9" s="267" customFormat="1" ht="18" customHeight="1">
      <c r="A48" s="306"/>
      <c r="B48" s="307"/>
      <c r="C48" s="306"/>
      <c r="D48" s="306"/>
      <c r="E48" s="306"/>
      <c r="I48" s="268"/>
    </row>
    <row r="49" spans="1:9" s="267" customFormat="1" ht="18" customHeight="1">
      <c r="A49" s="306"/>
      <c r="B49" s="307"/>
      <c r="C49" s="306"/>
      <c r="D49" s="306"/>
      <c r="E49" s="306"/>
      <c r="I49" s="268"/>
    </row>
    <row r="50" spans="1:9" s="267" customFormat="1" ht="18" customHeight="1">
      <c r="A50" s="306"/>
      <c r="B50" s="307"/>
      <c r="C50" s="306"/>
      <c r="D50" s="306"/>
      <c r="E50" s="306"/>
      <c r="I50" s="268"/>
    </row>
    <row r="51" spans="1:9" s="267" customFormat="1" ht="18" customHeight="1">
      <c r="A51" s="306"/>
      <c r="B51" s="307"/>
      <c r="C51" s="306"/>
      <c r="D51" s="306"/>
      <c r="E51" s="306"/>
      <c r="I51" s="268"/>
    </row>
    <row r="52" spans="1:9" s="267" customFormat="1" ht="18" customHeight="1">
      <c r="A52" s="306"/>
      <c r="B52" s="307"/>
      <c r="C52" s="306"/>
      <c r="D52" s="306"/>
      <c r="E52" s="306"/>
      <c r="I52" s="268"/>
    </row>
    <row r="53" spans="1:9" s="267" customFormat="1" ht="18" customHeight="1">
      <c r="A53" s="306"/>
      <c r="B53" s="307"/>
      <c r="C53" s="306"/>
      <c r="D53" s="306"/>
      <c r="E53" s="306"/>
      <c r="I53" s="268"/>
    </row>
    <row r="54" spans="1:9" s="267" customFormat="1" ht="18" customHeight="1">
      <c r="A54" s="306"/>
      <c r="B54" s="307"/>
      <c r="C54" s="306"/>
      <c r="D54" s="306"/>
      <c r="E54" s="306"/>
      <c r="I54" s="268"/>
    </row>
    <row r="55" spans="1:9" s="267" customFormat="1" ht="18" customHeight="1">
      <c r="A55" s="306"/>
      <c r="B55" s="307"/>
      <c r="C55" s="306"/>
      <c r="D55" s="306"/>
      <c r="E55" s="306"/>
      <c r="I55" s="268"/>
    </row>
    <row r="56" spans="1:9" s="267" customFormat="1" ht="18" customHeight="1">
      <c r="A56" s="306"/>
      <c r="B56" s="307"/>
      <c r="C56" s="306"/>
      <c r="D56" s="306"/>
      <c r="E56" s="306"/>
      <c r="I56" s="268"/>
    </row>
    <row r="57" spans="1:9" s="267" customFormat="1" ht="18" customHeight="1">
      <c r="A57" s="306"/>
      <c r="B57" s="307"/>
      <c r="C57" s="306"/>
      <c r="D57" s="306"/>
      <c r="E57" s="306"/>
      <c r="I57" s="268"/>
    </row>
    <row r="58" spans="1:9" s="267" customFormat="1" ht="18" customHeight="1">
      <c r="A58" s="306"/>
      <c r="B58" s="307"/>
      <c r="C58" s="306"/>
      <c r="D58" s="306"/>
      <c r="E58" s="306"/>
      <c r="I58" s="268"/>
    </row>
    <row r="59" spans="1:9" s="267" customFormat="1" ht="18" customHeight="1">
      <c r="A59" s="306"/>
      <c r="B59" s="307"/>
      <c r="C59" s="306"/>
      <c r="D59" s="306"/>
      <c r="E59" s="306"/>
      <c r="I59" s="268"/>
    </row>
    <row r="60" spans="1:9" s="267" customFormat="1" ht="18" customHeight="1">
      <c r="A60" s="306"/>
      <c r="B60" s="307"/>
      <c r="C60" s="306"/>
      <c r="D60" s="306"/>
      <c r="E60" s="306"/>
      <c r="I60" s="268"/>
    </row>
    <row r="61" spans="1:9" s="267" customFormat="1" ht="18" customHeight="1">
      <c r="A61" s="306"/>
      <c r="B61" s="307"/>
      <c r="C61" s="306"/>
      <c r="D61" s="306"/>
      <c r="E61" s="306"/>
      <c r="I61" s="268"/>
    </row>
    <row r="62" spans="1:9" s="267" customFormat="1" ht="18" customHeight="1">
      <c r="A62" s="306"/>
      <c r="B62" s="307"/>
      <c r="C62" s="306"/>
      <c r="D62" s="306"/>
      <c r="E62" s="306"/>
      <c r="I62" s="268"/>
    </row>
    <row r="63" spans="1:9" s="267" customFormat="1" ht="18" customHeight="1">
      <c r="A63" s="306"/>
      <c r="B63" s="307"/>
      <c r="C63" s="306"/>
      <c r="D63" s="306"/>
      <c r="E63" s="306"/>
      <c r="I63" s="268"/>
    </row>
    <row r="64" spans="1:9" s="267" customFormat="1" ht="18" customHeight="1">
      <c r="A64" s="306"/>
      <c r="B64" s="307"/>
      <c r="C64" s="306"/>
      <c r="D64" s="306"/>
      <c r="E64" s="306"/>
      <c r="I64" s="268"/>
    </row>
    <row r="65" spans="1:9" s="267" customFormat="1" ht="18" customHeight="1">
      <c r="A65" s="306"/>
      <c r="B65" s="307"/>
      <c r="C65" s="306"/>
      <c r="D65" s="306"/>
      <c r="E65" s="306"/>
      <c r="I65" s="268"/>
    </row>
    <row r="66" spans="1:9" s="267" customFormat="1" ht="18" customHeight="1">
      <c r="A66" s="306"/>
      <c r="B66" s="307"/>
      <c r="C66" s="306"/>
      <c r="D66" s="306"/>
      <c r="E66" s="306"/>
      <c r="I66" s="268"/>
    </row>
    <row r="67" spans="1:9" s="267" customFormat="1" ht="18" customHeight="1">
      <c r="A67" s="306"/>
      <c r="B67" s="307"/>
      <c r="C67" s="306"/>
      <c r="D67" s="306"/>
      <c r="E67" s="306"/>
      <c r="I67" s="268"/>
    </row>
    <row r="68" spans="1:9" s="267" customFormat="1" ht="18" customHeight="1">
      <c r="A68" s="308"/>
      <c r="B68" s="309"/>
      <c r="C68" s="308"/>
      <c r="D68" s="308"/>
      <c r="E68" s="308"/>
      <c r="I68" s="268"/>
    </row>
    <row r="69" spans="1:9" s="267" customFormat="1" ht="18" customHeight="1">
      <c r="I69" s="268"/>
    </row>
    <row r="70" spans="1:9" s="267" customFormat="1" ht="24" customHeight="1">
      <c r="C70" s="296"/>
      <c r="I70" s="268"/>
    </row>
    <row r="71" spans="1:9" s="267" customFormat="1" ht="24" customHeight="1">
      <c r="A71" s="297" t="s">
        <v>4</v>
      </c>
      <c r="B71" s="298" t="str">
        <f>B33</f>
        <v>--</v>
      </c>
      <c r="C71" s="296" t="s">
        <v>2</v>
      </c>
      <c r="D71" s="300" t="str">
        <f>D33</f>
        <v/>
      </c>
      <c r="I71" s="268"/>
    </row>
    <row r="72" spans="1:9" s="267" customFormat="1" ht="24" customHeight="1">
      <c r="A72" s="297" t="s">
        <v>5</v>
      </c>
      <c r="B72" s="298" t="str">
        <f>B34</f>
        <v/>
      </c>
      <c r="C72" s="296" t="s">
        <v>3</v>
      </c>
      <c r="D72" s="300" t="str">
        <f>D34</f>
        <v/>
      </c>
      <c r="I72" s="268"/>
    </row>
    <row r="73" spans="1:9" s="267" customFormat="1" ht="24" customHeight="1">
      <c r="A73" s="297"/>
      <c r="B73" s="310"/>
      <c r="C73" s="296"/>
      <c r="D73" s="311"/>
      <c r="I73" s="268"/>
    </row>
    <row r="74" spans="1:9" s="267" customFormat="1" ht="33" customHeight="1">
      <c r="D74" s="296"/>
      <c r="I74" s="268"/>
    </row>
  </sheetData>
  <sheetProtection algorithmName="SHA-512" hashValue="HGYOFuxAWqgTNoVrqFkQ+2ZJ5L6KhE//jI6rQ49Fj6a8FjppM7muPYTZlElkKSOlcHuCvS7wsmVzc9xAeyHRJA==" saltValue="YqG3MySA0sCEIXwyz0e4qg==" spinCount="100000" sheet="1" objects="1" scenarios="1" formatColumns="0" formatRows="0" selectLockedCells="1"/>
  <customSheetViews>
    <customSheetView guid="{FEBF4298-F424-4062-8777-832DAFDB7A61}" scale="80"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6" fitToHeight="0" orientation="portrait" r:id="rId2"/>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75" right="0.46" top="0.4" bottom="0.47" header="0.26" footer="0.28999999999999998"/>
      <pageSetup scale="86" fitToHeight="0" orientation="portrait" r:id="rId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7706378E-40E2-4583-90AF-E6E1DCB3696C}"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0" priority="3" stopIfTrue="1">
      <formula>$H$21=FALSE</formula>
    </cfRule>
  </conditionalFormatting>
  <conditionalFormatting sqref="A40:E41">
    <cfRule type="expression" dxfId="19" priority="4" stopIfTrue="1">
      <formula>$H$21=FALSE</formula>
    </cfRule>
  </conditionalFormatting>
  <conditionalFormatting sqref="A74:E74">
    <cfRule type="expression" dxfId="18" priority="2" stopIfTrue="1">
      <formula>$H$21="No"</formula>
    </cfRule>
  </conditionalFormatting>
  <conditionalFormatting sqref="F40:IV41">
    <cfRule type="expression" dxfId="17" priority="1" stopIfTrue="1">
      <formula>$H$21=FALSE</formula>
    </cfRule>
  </conditionalFormatting>
  <pageMargins left="0.75" right="0.46" top="0.4" bottom="0.47" header="0.26" footer="0.28999999999999998"/>
  <pageSetup scale="87" fitToHeight="0" orientation="portrait" r:id="rId9"/>
  <headerFooter alignWithMargins="0">
    <oddFooter xml:space="preserve">&amp;R&amp;"Book Antiqua,Bold"&amp;8 Page &amp;P </oddFooter>
  </headerFooter>
  <rowBreaks count="1" manualBreakCount="1">
    <brk id="35" max="4" man="1"/>
  </rowBreaks>
  <drawing r:id="rId10"/>
  <legacyDrawing r:id="rId11"/>
  <mc:AlternateContent xmlns:mc="http://schemas.openxmlformats.org/markup-compatibility/2006">
    <mc:Choice Requires="x14">
      <controls>
        <mc:AlternateContent xmlns:mc="http://schemas.openxmlformats.org/markup-compatibility/2006">
          <mc:Choice Requires="x14">
            <control shapeId="74753" r:id="rId12"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indexed="45"/>
    <pageSetUpPr fitToPage="1"/>
  </sheetPr>
  <dimension ref="A1:Z57"/>
  <sheetViews>
    <sheetView showGridLines="0" view="pageBreakPreview" zoomScaleSheetLayoutView="100" workbookViewId="0">
      <selection activeCell="A29" sqref="A29:XFD30"/>
    </sheetView>
  </sheetViews>
  <sheetFormatPr defaultColWidth="9.140625" defaultRowHeight="16.5"/>
  <cols>
    <col min="1" max="1" width="12.140625" style="17" customWidth="1"/>
    <col min="2" max="2" width="20.5703125" style="17" customWidth="1"/>
    <col min="3" max="3" width="11.42578125" style="17" customWidth="1"/>
    <col min="4" max="4" width="19.42578125" style="17" customWidth="1"/>
    <col min="5" max="5" width="49.42578125" style="17" customWidth="1"/>
    <col min="6" max="7" width="9.140625" style="12"/>
    <col min="8" max="8" width="0" style="12" hidden="1" customWidth="1"/>
    <col min="9" max="16384" width="9.140625" style="13"/>
  </cols>
  <sheetData>
    <row r="1" spans="1:26" ht="21" customHeight="1">
      <c r="A1" s="640" t="str">
        <f>'Attach 2(JV)'!A1</f>
        <v>Specification No.: CC/NT/W-OSS/DOM/A10/25/03925</v>
      </c>
      <c r="B1" s="640"/>
      <c r="C1" s="640"/>
      <c r="D1" s="640"/>
      <c r="E1" s="255" t="str">
        <f>"Attachment-5 " &amp; 'Attach 2(JV)'!AT1</f>
        <v xml:space="preserve">Attachment-5 </v>
      </c>
      <c r="Z1" s="106"/>
    </row>
    <row r="2" spans="1:26" ht="3.75" customHeight="1">
      <c r="Z2" s="106"/>
    </row>
    <row r="3" spans="1:26" ht="78" customHeight="1">
      <c r="A3" s="620" t="str">
        <f>'Attach 2(JV)'!A3</f>
        <v>Pkg-II: Offshore Substation (OS-01) for Establishment of 2x315 MVA, 220/66kV Offshore substation for development of Transmission system for Offshore Wind Zone Phase -I (500 MW VGF) off the coast of Gujarat for subzone B3.</v>
      </c>
      <c r="B3" s="621"/>
      <c r="C3" s="621"/>
      <c r="D3" s="621"/>
      <c r="E3" s="621"/>
      <c r="F3" s="14"/>
      <c r="G3" s="15"/>
      <c r="H3" s="14"/>
    </row>
    <row r="4" spans="1:26" ht="6.75" customHeight="1">
      <c r="A4" s="16"/>
      <c r="H4" s="18"/>
      <c r="I4" s="3"/>
    </row>
    <row r="5" spans="1:26" ht="20.100000000000001" customHeight="1">
      <c r="A5" s="632" t="s">
        <v>41</v>
      </c>
      <c r="B5" s="632"/>
      <c r="C5" s="632"/>
      <c r="D5" s="632"/>
      <c r="E5" s="632"/>
      <c r="F5" s="19"/>
      <c r="H5" s="18"/>
      <c r="I5" s="3"/>
    </row>
    <row r="6" spans="1:26" ht="10.5" customHeight="1">
      <c r="A6" s="20"/>
      <c r="H6" s="18"/>
      <c r="I6" s="3"/>
    </row>
    <row r="7" spans="1:26" ht="20.100000000000001" customHeight="1">
      <c r="A7" s="21" t="str">
        <f>'Attach 2(JV)'!A7</f>
        <v>Bidder’s Name and Address (Individual Firm) :</v>
      </c>
      <c r="E7" s="6" t="str">
        <f>'Attach 2(JV)'!E7</f>
        <v>To:</v>
      </c>
      <c r="H7" s="18"/>
      <c r="I7" s="3"/>
    </row>
    <row r="8" spans="1:26" ht="36" customHeight="1">
      <c r="A8" s="630" t="str">
        <f>'Attach 2(JV)'!A8</f>
        <v/>
      </c>
      <c r="B8" s="630"/>
      <c r="C8" s="630"/>
      <c r="D8" s="630"/>
      <c r="E8" s="4" t="str">
        <f>'Attach 2(JV)'!E8</f>
        <v>Contract Services</v>
      </c>
      <c r="H8" s="18"/>
      <c r="I8" s="3"/>
    </row>
    <row r="9" spans="1:26" ht="20.100000000000001" customHeight="1">
      <c r="A9" s="5" t="s">
        <v>312</v>
      </c>
      <c r="B9" s="634" t="str">
        <f>'Attach 2(JV)'!B9</f>
        <v/>
      </c>
      <c r="C9" s="634"/>
      <c r="D9" s="634"/>
      <c r="E9" s="4" t="str">
        <f>'Attach 2(JV)'!E9</f>
        <v>Power Grid Corporation of India Ltd.,</v>
      </c>
      <c r="H9" s="18"/>
      <c r="I9" s="3"/>
    </row>
    <row r="10" spans="1:26" ht="20.100000000000001" customHeight="1">
      <c r="A10" s="5" t="s">
        <v>314</v>
      </c>
      <c r="B10" s="634" t="str">
        <f>'Attach 2(JV)'!B10</f>
        <v/>
      </c>
      <c r="C10" s="634"/>
      <c r="D10" s="634"/>
      <c r="E10" s="4" t="str">
        <f>'Attach 2(JV)'!E10</f>
        <v>"Saudamini", Plot No. 2, Sector 29</v>
      </c>
      <c r="H10" s="18"/>
      <c r="I10" s="3"/>
    </row>
    <row r="11" spans="1:26" ht="20.100000000000001" customHeight="1">
      <c r="B11" s="634" t="str">
        <f>'Attach 2(JV)'!B11</f>
        <v/>
      </c>
      <c r="C11" s="634"/>
      <c r="D11" s="634"/>
      <c r="E11" s="4" t="str">
        <f>'Attach 2(JV)'!E11</f>
        <v>Gurgaon (Haryana) - 122001</v>
      </c>
    </row>
    <row r="12" spans="1:26" ht="17.25" customHeight="1">
      <c r="A12" s="20"/>
      <c r="B12" s="634" t="str">
        <f>'Attach 2(JV)'!B12</f>
        <v/>
      </c>
      <c r="C12" s="634"/>
      <c r="D12" s="634"/>
      <c r="E12" s="4"/>
    </row>
    <row r="13" spans="1:26" ht="21" customHeight="1">
      <c r="A13" s="17" t="s">
        <v>307</v>
      </c>
      <c r="B13" s="70"/>
      <c r="C13" s="70"/>
      <c r="D13" s="70"/>
    </row>
    <row r="14" spans="1:26" ht="45" customHeight="1">
      <c r="A14" s="582" t="s">
        <v>765</v>
      </c>
      <c r="B14" s="582"/>
      <c r="C14" s="582"/>
      <c r="D14" s="582"/>
      <c r="E14" s="582"/>
      <c r="F14" s="22"/>
      <c r="G14" s="22"/>
      <c r="H14" s="22"/>
    </row>
    <row r="15" spans="1:26" ht="12" customHeight="1">
      <c r="A15" s="20"/>
      <c r="B15" s="20"/>
      <c r="C15" s="20"/>
      <c r="D15" s="20"/>
      <c r="E15" s="20"/>
      <c r="F15" s="22"/>
      <c r="G15" s="22"/>
      <c r="H15" s="22"/>
    </row>
    <row r="16" spans="1:26" ht="42" customHeight="1">
      <c r="A16" s="33" t="s">
        <v>310</v>
      </c>
      <c r="B16" s="33" t="s">
        <v>42</v>
      </c>
      <c r="C16" s="691" t="s">
        <v>43</v>
      </c>
      <c r="D16" s="691"/>
      <c r="E16" s="33" t="s">
        <v>44</v>
      </c>
      <c r="F16" s="22"/>
      <c r="G16" s="22"/>
      <c r="H16" s="22"/>
    </row>
    <row r="17" spans="1:8" ht="21" customHeight="1">
      <c r="A17" s="686" t="s">
        <v>763</v>
      </c>
      <c r="B17" s="687"/>
      <c r="C17" s="687"/>
      <c r="D17" s="687"/>
      <c r="E17" s="687"/>
      <c r="F17" s="472"/>
      <c r="G17" s="22"/>
      <c r="H17" s="22"/>
    </row>
    <row r="18" spans="1:8" ht="21" customHeight="1">
      <c r="A18" s="202"/>
      <c r="B18" s="202"/>
      <c r="C18" s="688"/>
      <c r="D18" s="689"/>
      <c r="E18" s="202"/>
      <c r="F18" s="22"/>
      <c r="G18" s="22"/>
      <c r="H18" s="22"/>
    </row>
    <row r="19" spans="1:8" ht="21" customHeight="1">
      <c r="A19" s="202"/>
      <c r="B19" s="202"/>
      <c r="C19" s="470"/>
      <c r="D19" s="471"/>
      <c r="E19" s="202"/>
      <c r="F19" s="22"/>
      <c r="G19" s="22"/>
      <c r="H19" s="22"/>
    </row>
    <row r="20" spans="1:8" ht="21" customHeight="1">
      <c r="A20" s="202"/>
      <c r="B20" s="202"/>
      <c r="C20" s="470"/>
      <c r="D20" s="471"/>
      <c r="E20" s="202"/>
      <c r="F20" s="22"/>
      <c r="G20" s="22"/>
      <c r="H20" s="22"/>
    </row>
    <row r="21" spans="1:8" ht="21" customHeight="1">
      <c r="A21" s="202"/>
      <c r="B21" s="202"/>
      <c r="C21" s="470"/>
      <c r="D21" s="471"/>
      <c r="E21" s="202"/>
      <c r="F21" s="22"/>
      <c r="G21" s="22"/>
      <c r="H21" s="22"/>
    </row>
    <row r="22" spans="1:8" ht="21" customHeight="1">
      <c r="A22" s="686" t="s">
        <v>764</v>
      </c>
      <c r="B22" s="687"/>
      <c r="C22" s="687"/>
      <c r="D22" s="687"/>
      <c r="E22" s="687"/>
      <c r="F22" s="22"/>
      <c r="G22" s="22"/>
      <c r="H22" s="22"/>
    </row>
    <row r="23" spans="1:8" ht="21" customHeight="1">
      <c r="A23" s="202"/>
      <c r="B23" s="202"/>
      <c r="C23" s="470"/>
      <c r="D23" s="471"/>
      <c r="E23" s="202"/>
      <c r="F23" s="22"/>
      <c r="G23" s="22"/>
      <c r="H23" s="22"/>
    </row>
    <row r="24" spans="1:8" ht="21" customHeight="1">
      <c r="A24" s="202"/>
      <c r="B24" s="202"/>
      <c r="C24" s="470"/>
      <c r="D24" s="471"/>
      <c r="E24" s="202"/>
      <c r="F24" s="22"/>
      <c r="G24" s="22"/>
      <c r="H24" s="22"/>
    </row>
    <row r="25" spans="1:8" ht="21" customHeight="1">
      <c r="A25" s="202"/>
      <c r="B25" s="202"/>
      <c r="C25" s="685"/>
      <c r="D25" s="685"/>
      <c r="E25" s="202"/>
      <c r="F25" s="22"/>
      <c r="G25" s="22"/>
      <c r="H25" s="22"/>
    </row>
    <row r="26" spans="1:8" ht="21" customHeight="1">
      <c r="A26" s="202"/>
      <c r="B26" s="202"/>
      <c r="C26" s="685"/>
      <c r="D26" s="685"/>
      <c r="E26" s="202"/>
      <c r="F26" s="151"/>
      <c r="G26" s="151"/>
      <c r="H26" s="149" t="b">
        <v>0</v>
      </c>
    </row>
    <row r="27" spans="1:8" ht="21" customHeight="1">
      <c r="A27" s="202"/>
      <c r="B27" s="202"/>
      <c r="C27" s="685"/>
      <c r="D27" s="685"/>
      <c r="E27" s="202"/>
      <c r="F27" s="151"/>
      <c r="G27" s="151"/>
      <c r="H27" s="148"/>
    </row>
    <row r="28" spans="1:8" ht="16.5" customHeight="1">
      <c r="D28" s="20"/>
      <c r="E28" s="20"/>
      <c r="F28" s="22"/>
      <c r="G28" s="22"/>
      <c r="H28" s="22"/>
    </row>
    <row r="29" spans="1:8" s="12" customFormat="1" ht="51.75" hidden="1" customHeight="1">
      <c r="A29" s="644" t="s">
        <v>45</v>
      </c>
      <c r="B29" s="644"/>
      <c r="C29" s="644"/>
      <c r="D29" s="644"/>
      <c r="E29" s="644"/>
      <c r="F29" s="22"/>
      <c r="G29" s="22"/>
      <c r="H29" s="22"/>
    </row>
    <row r="30" spans="1:8" s="12" customFormat="1" ht="96.75" hidden="1" customHeight="1">
      <c r="A30" s="644" t="s">
        <v>46</v>
      </c>
      <c r="B30" s="644"/>
      <c r="C30" s="644"/>
      <c r="D30" s="644"/>
      <c r="E30" s="644"/>
      <c r="F30" s="22"/>
      <c r="G30" s="22"/>
      <c r="H30" s="22"/>
    </row>
    <row r="31" spans="1:8" s="12" customFormat="1" ht="24" customHeight="1">
      <c r="A31" s="145"/>
      <c r="B31" s="145"/>
      <c r="C31" s="145"/>
      <c r="D31" s="25"/>
      <c r="E31" s="145"/>
      <c r="F31" s="22"/>
      <c r="G31" s="22"/>
      <c r="H31" s="22"/>
    </row>
    <row r="32" spans="1:8" ht="24" customHeight="1">
      <c r="A32" s="24" t="s">
        <v>4</v>
      </c>
      <c r="B32" s="51" t="str">
        <f>'Attach 2(JV)'!B24</f>
        <v>--</v>
      </c>
      <c r="C32" s="28"/>
      <c r="D32" s="25" t="s">
        <v>2</v>
      </c>
      <c r="E32" s="194" t="str">
        <f>'Attach 2(JV)'!E24</f>
        <v/>
      </c>
    </row>
    <row r="33" spans="1:8" ht="24" customHeight="1">
      <c r="A33" s="24" t="s">
        <v>5</v>
      </c>
      <c r="B33" s="194" t="str">
        <f>'Attach 2(JV)'!B25</f>
        <v/>
      </c>
      <c r="C33" s="28"/>
      <c r="D33" s="25" t="s">
        <v>3</v>
      </c>
      <c r="E33" s="194" t="str">
        <f>'Attach 2(JV)'!E25</f>
        <v/>
      </c>
    </row>
    <row r="34" spans="1:8" ht="24" customHeight="1">
      <c r="D34" s="25"/>
    </row>
    <row r="35" spans="1:8" ht="24" customHeight="1">
      <c r="D35" s="25"/>
    </row>
    <row r="36" spans="1:8" s="38" customFormat="1" ht="32.25" customHeight="1">
      <c r="A36" s="21" t="str">
        <f>A1</f>
        <v>Specification No.: CC/NT/W-OSS/DOM/A10/25/03925</v>
      </c>
      <c r="B36" s="21"/>
      <c r="C36" s="21"/>
      <c r="D36" s="21"/>
      <c r="E36" s="45" t="str">
        <f>"Annexure I to" &amp; E1</f>
        <v xml:space="preserve">Annexure I toAttachment-5 </v>
      </c>
      <c r="F36" s="37"/>
      <c r="G36" s="37"/>
      <c r="H36" s="37"/>
    </row>
    <row r="37" spans="1:8" ht="15.75" customHeight="1">
      <c r="A37" s="690"/>
      <c r="B37" s="690"/>
      <c r="C37" s="690"/>
      <c r="D37" s="690"/>
      <c r="E37" s="690"/>
    </row>
    <row r="38" spans="1:8" ht="20.100000000000001" customHeight="1">
      <c r="A38" s="635" t="str">
        <f>A5</f>
        <v>(Alternative, Deviations and Exceptions to the Provisions)</v>
      </c>
      <c r="B38" s="635"/>
      <c r="C38" s="635"/>
      <c r="D38" s="635"/>
      <c r="E38" s="635"/>
    </row>
    <row r="39" spans="1:8" ht="20.100000000000001" customHeight="1">
      <c r="A39" s="635" t="s">
        <v>157</v>
      </c>
      <c r="B39" s="635"/>
      <c r="C39" s="635"/>
      <c r="D39" s="635"/>
      <c r="E39" s="635"/>
    </row>
    <row r="40" spans="1:8" ht="20.100000000000001" customHeight="1"/>
    <row r="41" spans="1:8" ht="42" customHeight="1">
      <c r="A41" s="33" t="s">
        <v>310</v>
      </c>
      <c r="B41" s="33" t="s">
        <v>42</v>
      </c>
      <c r="C41" s="691" t="s">
        <v>43</v>
      </c>
      <c r="D41" s="691"/>
      <c r="E41" s="33" t="s">
        <v>44</v>
      </c>
    </row>
    <row r="42" spans="1:8" ht="39.950000000000003" customHeight="1">
      <c r="A42" s="202"/>
      <c r="B42" s="202"/>
      <c r="C42" s="688"/>
      <c r="D42" s="689"/>
      <c r="E42" s="202"/>
    </row>
    <row r="43" spans="1:8" ht="39.950000000000003" customHeight="1">
      <c r="A43" s="202"/>
      <c r="B43" s="202"/>
      <c r="C43" s="688"/>
      <c r="D43" s="689"/>
      <c r="E43" s="202"/>
    </row>
    <row r="44" spans="1:8" ht="39.950000000000003" customHeight="1">
      <c r="A44" s="202"/>
      <c r="B44" s="202"/>
      <c r="C44" s="688"/>
      <c r="D44" s="689"/>
      <c r="E44" s="202"/>
    </row>
    <row r="45" spans="1:8" ht="39.950000000000003" customHeight="1">
      <c r="A45" s="202"/>
      <c r="B45" s="202"/>
      <c r="C45" s="688"/>
      <c r="D45" s="689"/>
      <c r="E45" s="202"/>
    </row>
    <row r="46" spans="1:8" ht="39.950000000000003" customHeight="1">
      <c r="A46" s="202"/>
      <c r="B46" s="202"/>
      <c r="C46" s="688"/>
      <c r="D46" s="689"/>
      <c r="E46" s="202"/>
    </row>
    <row r="47" spans="1:8" ht="39.950000000000003" customHeight="1">
      <c r="A47" s="202"/>
      <c r="B47" s="202"/>
      <c r="C47" s="688"/>
      <c r="D47" s="689"/>
      <c r="E47" s="202"/>
    </row>
    <row r="48" spans="1:8" ht="39.950000000000003" customHeight="1">
      <c r="A48" s="202"/>
      <c r="B48" s="202"/>
      <c r="C48" s="688"/>
      <c r="D48" s="689"/>
      <c r="E48" s="202"/>
    </row>
    <row r="49" spans="1:5" ht="39.950000000000003" customHeight="1">
      <c r="A49" s="202"/>
      <c r="B49" s="202"/>
      <c r="C49" s="688"/>
      <c r="D49" s="689"/>
      <c r="E49" s="202"/>
    </row>
    <row r="50" spans="1:5" ht="39.950000000000003" customHeight="1">
      <c r="A50" s="202"/>
      <c r="B50" s="202"/>
      <c r="C50" s="688"/>
      <c r="D50" s="689"/>
      <c r="E50" s="202"/>
    </row>
    <row r="51" spans="1:5" ht="39.950000000000003" customHeight="1">
      <c r="A51" s="202"/>
      <c r="B51" s="202"/>
      <c r="C51" s="688"/>
      <c r="D51" s="689"/>
      <c r="E51" s="202"/>
    </row>
    <row r="52" spans="1:5" ht="20.100000000000001" customHeight="1"/>
    <row r="53" spans="1:5" ht="25.5" customHeight="1"/>
    <row r="54" spans="1:5" ht="25.5" customHeight="1">
      <c r="A54" s="13"/>
      <c r="B54" s="13"/>
      <c r="C54" s="13"/>
      <c r="D54" s="25"/>
      <c r="E54" s="13"/>
    </row>
    <row r="55" spans="1:5" ht="25.5" customHeight="1">
      <c r="A55" s="24" t="s">
        <v>4</v>
      </c>
      <c r="B55" s="51" t="str">
        <f>B32</f>
        <v>--</v>
      </c>
      <c r="C55" s="28"/>
      <c r="D55" s="25" t="s">
        <v>2</v>
      </c>
      <c r="E55" s="194" t="str">
        <f>E32</f>
        <v/>
      </c>
    </row>
    <row r="56" spans="1:5" ht="25.5" customHeight="1">
      <c r="A56" s="24" t="s">
        <v>5</v>
      </c>
      <c r="B56" s="199" t="str">
        <f>B33</f>
        <v/>
      </c>
      <c r="C56" s="28"/>
      <c r="D56" s="25" t="s">
        <v>3</v>
      </c>
      <c r="E56" s="194" t="str">
        <f>E33</f>
        <v/>
      </c>
    </row>
    <row r="57" spans="1:5" ht="25.5" customHeight="1">
      <c r="D57" s="25"/>
    </row>
  </sheetData>
  <sheetProtection algorithmName="SHA-512" hashValue="1dpr5Il2NfRAhUPJW/WO0zSKKK6IoKtR9Zbpu/VGw/1CU7z5MbjXmHYNqDimIukZk3Ev08DePJaj0H+U02YOqg==" saltValue="tYqnaAlILCOB8MTQnz0EjA==" spinCount="100000" sheet="1" objects="1" scenarios="1" formatColumns="0" formatRows="0" selectLockedCells="1"/>
  <customSheetViews>
    <customSheetView guid="{FEBF4298-F424-4062-8777-832DAFDB7A61}"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6"/>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7706378E-40E2-4583-90AF-E6E1DCB3696C}" scale="80"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s>
  <mergeCells count="32">
    <mergeCell ref="C51:D51"/>
    <mergeCell ref="C47:D47"/>
    <mergeCell ref="C48:D48"/>
    <mergeCell ref="C41:D41"/>
    <mergeCell ref="C42:D42"/>
    <mergeCell ref="C43:D43"/>
    <mergeCell ref="C50:D50"/>
    <mergeCell ref="A1:D1"/>
    <mergeCell ref="C26:D26"/>
    <mergeCell ref="C18:D18"/>
    <mergeCell ref="C25:D25"/>
    <mergeCell ref="C16:D16"/>
    <mergeCell ref="A8:D8"/>
    <mergeCell ref="A5:E5"/>
    <mergeCell ref="B10:D10"/>
    <mergeCell ref="A30:E30"/>
    <mergeCell ref="C49:D49"/>
    <mergeCell ref="C46:D46"/>
    <mergeCell ref="C44:D44"/>
    <mergeCell ref="A29:E29"/>
    <mergeCell ref="A39:E39"/>
    <mergeCell ref="C45:D45"/>
    <mergeCell ref="A37:E37"/>
    <mergeCell ref="A38:E38"/>
    <mergeCell ref="C27:D27"/>
    <mergeCell ref="A3:E3"/>
    <mergeCell ref="B11:D11"/>
    <mergeCell ref="B9:D9"/>
    <mergeCell ref="B12:D12"/>
    <mergeCell ref="A14:E14"/>
    <mergeCell ref="A17:E17"/>
    <mergeCell ref="A22:E22"/>
  </mergeCells>
  <phoneticPr fontId="7" type="noConversion"/>
  <conditionalFormatting sqref="A36:E36">
    <cfRule type="expression" dxfId="16" priority="1" stopIfTrue="1">
      <formula>$H$26=FALSE</formula>
    </cfRule>
  </conditionalFormatting>
  <conditionalFormatting sqref="A37:E57">
    <cfRule type="expression" dxfId="15" priority="3" stopIfTrue="1">
      <formula>$H$26=FALSE</formula>
    </cfRule>
  </conditionalFormatting>
  <conditionalFormatting sqref="A58:E58">
    <cfRule type="expression" dxfId="14" priority="2" stopIfTrue="1">
      <formula>$H$26="No"</formula>
    </cfRule>
  </conditionalFormatting>
  <pageMargins left="0.75" right="0.63" top="0.57999999999999996" bottom="0.4" header="0.34" footer="0.2"/>
  <pageSetup scale="89" fitToHeight="0" orientation="portrait" r:id="rId30"/>
  <headerFooter alignWithMargins="0">
    <oddFooter>&amp;R&amp;"Book Antiqua,Bold"&amp;8 Page &amp;P of &amp;N</oddFooter>
  </headerFooter>
  <drawing r:id="rId31"/>
  <legacyDrawing r:id="rId32"/>
  <mc:AlternateContent xmlns:mc="http://schemas.openxmlformats.org/markup-compatibility/2006">
    <mc:Choice Requires="x14">
      <controls>
        <mc:AlternateContent xmlns:mc="http://schemas.openxmlformats.org/markup-compatibility/2006">
          <mc:Choice Requires="x14">
            <control shapeId="10254" r:id="rId33" name="Check Box 14">
              <controlPr defaultSize="0" print="0" autoFill="0" autoLine="0" autoPict="0">
                <anchor moveWithCells="1">
                  <from>
                    <xdr:col>4</xdr:col>
                    <xdr:colOff>2209800</xdr:colOff>
                    <xdr:row>27</xdr:row>
                    <xdr:rowOff>0</xdr:rowOff>
                  </from>
                  <to>
                    <xdr:col>4</xdr:col>
                    <xdr:colOff>2514600</xdr:colOff>
                    <xdr:row>30</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947623-0CDD-4981-8101-972A239E8C80}">
  <sheetPr>
    <tabColor indexed="45"/>
    <pageSetUpPr fitToPage="1"/>
  </sheetPr>
  <dimension ref="A1:Z57"/>
  <sheetViews>
    <sheetView showGridLines="0" view="pageBreakPreview" topLeftCell="A6" zoomScaleSheetLayoutView="100" workbookViewId="0">
      <selection activeCell="D27" sqref="D27:E27"/>
    </sheetView>
  </sheetViews>
  <sheetFormatPr defaultColWidth="9.140625" defaultRowHeight="16.5"/>
  <cols>
    <col min="1" max="1" width="12.140625" style="17" customWidth="1"/>
    <col min="2" max="2" width="20.5703125" style="17" customWidth="1"/>
    <col min="3" max="3" width="26.28515625" style="17" customWidth="1"/>
    <col min="4" max="4" width="19.42578125" style="17" customWidth="1"/>
    <col min="5" max="5" width="39.5703125" style="17" customWidth="1"/>
    <col min="6" max="7" width="9.140625" style="12"/>
    <col min="8" max="8" width="0" style="12" hidden="1" customWidth="1"/>
    <col min="9" max="16384" width="9.140625" style="13"/>
  </cols>
  <sheetData>
    <row r="1" spans="1:26" ht="21" customHeight="1">
      <c r="A1" s="640" t="str">
        <f>'Attach 2(JV)'!A1</f>
        <v>Specification No.: CC/NT/W-OSS/DOM/A10/25/03925</v>
      </c>
      <c r="B1" s="640"/>
      <c r="C1" s="640"/>
      <c r="D1" s="640"/>
      <c r="E1" s="255" t="str">
        <f>"Attachment-7 " &amp; 'Attach 2(JV)'!AT1</f>
        <v xml:space="preserve">Attachment-7 </v>
      </c>
      <c r="Z1" s="106"/>
    </row>
    <row r="2" spans="1:26" ht="3.75" customHeight="1">
      <c r="Z2" s="106"/>
    </row>
    <row r="3" spans="1:26" ht="78" customHeight="1">
      <c r="A3" s="620" t="str">
        <f>'Attach 2(JV)'!A3</f>
        <v>Pkg-II: Offshore Substation (OS-01) for Establishment of 2x315 MVA, 220/66kV Offshore substation for development of Transmission system for Offshore Wind Zone Phase -I (500 MW VGF) off the coast of Gujarat for subzone B3.</v>
      </c>
      <c r="B3" s="621"/>
      <c r="C3" s="621"/>
      <c r="D3" s="621"/>
      <c r="E3" s="621"/>
      <c r="F3" s="14"/>
      <c r="G3" s="15"/>
      <c r="H3" s="14"/>
    </row>
    <row r="4" spans="1:26" ht="6.75" customHeight="1">
      <c r="A4" s="16"/>
      <c r="H4" s="18"/>
      <c r="I4" s="3"/>
    </row>
    <row r="5" spans="1:26" ht="20.100000000000001" customHeight="1">
      <c r="A5" s="632" t="s">
        <v>769</v>
      </c>
      <c r="B5" s="632"/>
      <c r="C5" s="632"/>
      <c r="D5" s="632"/>
      <c r="E5" s="632"/>
      <c r="F5" s="19"/>
      <c r="H5" s="18"/>
      <c r="I5" s="3"/>
    </row>
    <row r="6" spans="1:26" ht="10.5" customHeight="1">
      <c r="A6" s="20"/>
      <c r="H6" s="18"/>
      <c r="I6" s="3"/>
    </row>
    <row r="7" spans="1:26" ht="20.100000000000001" customHeight="1">
      <c r="A7" s="21" t="str">
        <f>'Attach 2(JV)'!A7</f>
        <v>Bidder’s Name and Address (Individual Firm) :</v>
      </c>
      <c r="E7" s="6" t="str">
        <f>'Attach 2(JV)'!E7</f>
        <v>To:</v>
      </c>
      <c r="H7" s="18"/>
      <c r="I7" s="3"/>
    </row>
    <row r="8" spans="1:26" ht="36" customHeight="1">
      <c r="A8" s="630" t="str">
        <f>'Attach 2(JV)'!A8</f>
        <v/>
      </c>
      <c r="B8" s="630"/>
      <c r="C8" s="630"/>
      <c r="D8" s="630"/>
      <c r="E8" s="4" t="str">
        <f>'Attach 2(JV)'!E8</f>
        <v>Contract Services</v>
      </c>
      <c r="H8" s="18"/>
      <c r="I8" s="3"/>
    </row>
    <row r="9" spans="1:26" ht="20.100000000000001" customHeight="1">
      <c r="A9" s="5" t="s">
        <v>312</v>
      </c>
      <c r="B9" s="634" t="str">
        <f>'Attach 2(JV)'!B9</f>
        <v/>
      </c>
      <c r="C9" s="634"/>
      <c r="D9" s="634"/>
      <c r="E9" s="4" t="str">
        <f>'Attach 2(JV)'!E9</f>
        <v>Power Grid Corporation of India Ltd.,</v>
      </c>
      <c r="H9" s="18"/>
      <c r="I9" s="3"/>
    </row>
    <row r="10" spans="1:26" ht="20.100000000000001" customHeight="1">
      <c r="A10" s="5" t="s">
        <v>314</v>
      </c>
      <c r="B10" s="634" t="str">
        <f>'Attach 2(JV)'!B10</f>
        <v/>
      </c>
      <c r="C10" s="634"/>
      <c r="D10" s="634"/>
      <c r="E10" s="4" t="str">
        <f>'Attach 2(JV)'!E10</f>
        <v>"Saudamini", Plot No. 2, Sector 29</v>
      </c>
      <c r="H10" s="18"/>
      <c r="I10" s="3"/>
    </row>
    <row r="11" spans="1:26" ht="20.100000000000001" customHeight="1">
      <c r="B11" s="634" t="str">
        <f>'Attach 2(JV)'!B11</f>
        <v/>
      </c>
      <c r="C11" s="634"/>
      <c r="D11" s="634"/>
      <c r="E11" s="4" t="str">
        <f>'Attach 2(JV)'!E11</f>
        <v>Gurgaon (Haryana) - 122001</v>
      </c>
    </row>
    <row r="12" spans="1:26" ht="17.25" customHeight="1">
      <c r="A12" s="20"/>
      <c r="B12" s="634" t="str">
        <f>'Attach 2(JV)'!B12</f>
        <v/>
      </c>
      <c r="C12" s="634"/>
      <c r="D12" s="634"/>
      <c r="E12" s="4"/>
    </row>
    <row r="13" spans="1:26" ht="21" customHeight="1">
      <c r="A13" s="17" t="s">
        <v>307</v>
      </c>
      <c r="B13" s="70"/>
      <c r="C13" s="70"/>
      <c r="D13" s="70"/>
    </row>
    <row r="14" spans="1:26" ht="45" customHeight="1">
      <c r="A14" s="582" t="s">
        <v>768</v>
      </c>
      <c r="B14" s="582"/>
      <c r="C14" s="582"/>
      <c r="D14" s="582"/>
      <c r="E14" s="582"/>
      <c r="F14" s="22"/>
      <c r="G14" s="22"/>
      <c r="H14" s="22"/>
    </row>
    <row r="15" spans="1:26" ht="12" customHeight="1">
      <c r="A15" s="20"/>
      <c r="B15" s="20"/>
      <c r="C15" s="20"/>
      <c r="D15" s="20"/>
      <c r="E15" s="20"/>
      <c r="F15" s="22"/>
      <c r="G15" s="22"/>
      <c r="H15" s="22"/>
    </row>
    <row r="16" spans="1:26" ht="42" customHeight="1">
      <c r="A16" s="33" t="s">
        <v>310</v>
      </c>
      <c r="B16" s="649" t="s">
        <v>766</v>
      </c>
      <c r="C16" s="650"/>
      <c r="D16" s="649" t="s">
        <v>767</v>
      </c>
      <c r="E16" s="650"/>
      <c r="F16" s="22"/>
      <c r="G16" s="22"/>
      <c r="H16" s="22"/>
    </row>
    <row r="17" spans="1:8" ht="21" customHeight="1">
      <c r="A17" s="473"/>
      <c r="B17" s="692"/>
      <c r="C17" s="692"/>
      <c r="D17" s="692"/>
      <c r="E17" s="692"/>
      <c r="F17" s="472"/>
      <c r="G17" s="22"/>
      <c r="H17" s="22"/>
    </row>
    <row r="18" spans="1:8" ht="21" customHeight="1">
      <c r="A18" s="473"/>
      <c r="B18" s="692"/>
      <c r="C18" s="692"/>
      <c r="D18" s="692"/>
      <c r="E18" s="692"/>
      <c r="F18" s="22"/>
      <c r="G18" s="22"/>
      <c r="H18" s="22"/>
    </row>
    <row r="19" spans="1:8" ht="21" customHeight="1">
      <c r="A19" s="473"/>
      <c r="B19" s="692"/>
      <c r="C19" s="692"/>
      <c r="D19" s="692"/>
      <c r="E19" s="692"/>
      <c r="F19" s="22"/>
      <c r="G19" s="22"/>
      <c r="H19" s="22"/>
    </row>
    <row r="20" spans="1:8" ht="21" customHeight="1">
      <c r="A20" s="473"/>
      <c r="B20" s="692"/>
      <c r="C20" s="692"/>
      <c r="D20" s="692"/>
      <c r="E20" s="692"/>
      <c r="F20" s="22"/>
      <c r="G20" s="22"/>
      <c r="H20" s="22"/>
    </row>
    <row r="21" spans="1:8" ht="21" customHeight="1">
      <c r="A21" s="473"/>
      <c r="B21" s="692"/>
      <c r="C21" s="692"/>
      <c r="D21" s="692"/>
      <c r="E21" s="692"/>
      <c r="F21" s="22"/>
      <c r="G21" s="22"/>
      <c r="H21" s="22"/>
    </row>
    <row r="22" spans="1:8" ht="21" customHeight="1">
      <c r="A22" s="473"/>
      <c r="B22" s="692"/>
      <c r="C22" s="692"/>
      <c r="D22" s="692"/>
      <c r="E22" s="692"/>
      <c r="F22" s="22"/>
      <c r="G22" s="22"/>
      <c r="H22" s="22"/>
    </row>
    <row r="23" spans="1:8" ht="21" customHeight="1">
      <c r="A23" s="473"/>
      <c r="B23" s="692"/>
      <c r="C23" s="692"/>
      <c r="D23" s="692"/>
      <c r="E23" s="692"/>
      <c r="F23" s="22"/>
      <c r="G23" s="22"/>
      <c r="H23" s="22"/>
    </row>
    <row r="24" spans="1:8" ht="21" customHeight="1">
      <c r="A24" s="473"/>
      <c r="B24" s="692"/>
      <c r="C24" s="692"/>
      <c r="D24" s="692"/>
      <c r="E24" s="692"/>
      <c r="F24" s="22"/>
      <c r="G24" s="22"/>
      <c r="H24" s="22"/>
    </row>
    <row r="25" spans="1:8" ht="21" customHeight="1">
      <c r="A25" s="473"/>
      <c r="B25" s="692"/>
      <c r="C25" s="692"/>
      <c r="D25" s="692"/>
      <c r="E25" s="692"/>
      <c r="F25" s="22"/>
      <c r="G25" s="22"/>
      <c r="H25" s="22"/>
    </row>
    <row r="26" spans="1:8" ht="21" customHeight="1">
      <c r="A26" s="473"/>
      <c r="B26" s="692"/>
      <c r="C26" s="692"/>
      <c r="D26" s="692"/>
      <c r="E26" s="692"/>
      <c r="F26" s="151"/>
      <c r="G26" s="151"/>
      <c r="H26" s="149" t="b">
        <v>0</v>
      </c>
    </row>
    <row r="27" spans="1:8" ht="21" customHeight="1">
      <c r="A27" s="473"/>
      <c r="B27" s="692"/>
      <c r="C27" s="692"/>
      <c r="D27" s="692"/>
      <c r="E27" s="692"/>
      <c r="F27" s="151"/>
      <c r="G27" s="151"/>
      <c r="H27" s="148"/>
    </row>
    <row r="28" spans="1:8" ht="16.5" customHeight="1">
      <c r="D28" s="20"/>
      <c r="E28" s="20"/>
      <c r="F28" s="22"/>
      <c r="G28" s="22"/>
      <c r="H28" s="22"/>
    </row>
    <row r="29" spans="1:8" s="12" customFormat="1" ht="51.75" hidden="1" customHeight="1">
      <c r="A29" s="644" t="s">
        <v>45</v>
      </c>
      <c r="B29" s="644"/>
      <c r="C29" s="644"/>
      <c r="D29" s="644"/>
      <c r="E29" s="644"/>
      <c r="F29" s="22"/>
      <c r="G29" s="22"/>
      <c r="H29" s="22"/>
    </row>
    <row r="30" spans="1:8" s="12" customFormat="1" ht="96.75" hidden="1" customHeight="1">
      <c r="A30" s="644" t="s">
        <v>46</v>
      </c>
      <c r="B30" s="644"/>
      <c r="C30" s="644"/>
      <c r="D30" s="644"/>
      <c r="E30" s="644"/>
      <c r="F30" s="22"/>
      <c r="G30" s="22"/>
      <c r="H30" s="22"/>
    </row>
    <row r="31" spans="1:8" s="12" customFormat="1" ht="24" customHeight="1">
      <c r="A31" s="145"/>
      <c r="B31" s="145"/>
      <c r="C31" s="145"/>
      <c r="D31" s="25"/>
      <c r="E31" s="145"/>
      <c r="F31" s="22"/>
      <c r="G31" s="22"/>
      <c r="H31" s="22"/>
    </row>
    <row r="32" spans="1:8" ht="24" customHeight="1">
      <c r="A32" s="24" t="s">
        <v>4</v>
      </c>
      <c r="B32" s="51" t="str">
        <f>'Attach 2(JV)'!B24</f>
        <v>--</v>
      </c>
      <c r="C32" s="28"/>
      <c r="D32" s="25" t="s">
        <v>2</v>
      </c>
      <c r="E32" s="194" t="str">
        <f>'Attach 2(JV)'!E24</f>
        <v/>
      </c>
    </row>
    <row r="33" spans="1:8" ht="24" customHeight="1">
      <c r="A33" s="24" t="s">
        <v>5</v>
      </c>
      <c r="B33" s="194" t="str">
        <f>'Attach 2(JV)'!B25</f>
        <v/>
      </c>
      <c r="C33" s="28"/>
      <c r="D33" s="25" t="s">
        <v>3</v>
      </c>
      <c r="E33" s="194" t="str">
        <f>'Attach 2(JV)'!E25</f>
        <v/>
      </c>
    </row>
    <row r="34" spans="1:8" ht="24" customHeight="1">
      <c r="D34" s="25"/>
    </row>
    <row r="35" spans="1:8" ht="24" customHeight="1">
      <c r="D35" s="25"/>
    </row>
    <row r="36" spans="1:8" s="38" customFormat="1" ht="32.25" customHeight="1">
      <c r="A36" s="21" t="str">
        <f>A1</f>
        <v>Specification No.: CC/NT/W-OSS/DOM/A10/25/03925</v>
      </c>
      <c r="B36" s="21"/>
      <c r="C36" s="21"/>
      <c r="D36" s="21"/>
      <c r="E36" s="45" t="str">
        <f>"Annexure I to" &amp; E1</f>
        <v xml:space="preserve">Annexure I toAttachment-7 </v>
      </c>
      <c r="F36" s="37"/>
      <c r="G36" s="37"/>
      <c r="H36" s="37"/>
    </row>
    <row r="37" spans="1:8" ht="15.75" customHeight="1">
      <c r="A37" s="690"/>
      <c r="B37" s="690"/>
      <c r="C37" s="690"/>
      <c r="D37" s="690"/>
      <c r="E37" s="690"/>
    </row>
    <row r="38" spans="1:8" ht="20.100000000000001" customHeight="1">
      <c r="A38" s="635" t="str">
        <f>A5</f>
        <v>(Answers to Questionnaire, as per technical specifications)</v>
      </c>
      <c r="B38" s="635"/>
      <c r="C38" s="635"/>
      <c r="D38" s="635"/>
      <c r="E38" s="635"/>
    </row>
    <row r="39" spans="1:8" ht="20.100000000000001" customHeight="1">
      <c r="A39" s="635" t="s">
        <v>157</v>
      </c>
      <c r="B39" s="635"/>
      <c r="C39" s="635"/>
      <c r="D39" s="635"/>
      <c r="E39" s="635"/>
    </row>
    <row r="40" spans="1:8" ht="20.100000000000001" customHeight="1"/>
    <row r="41" spans="1:8" ht="42" customHeight="1">
      <c r="A41" s="33" t="s">
        <v>310</v>
      </c>
      <c r="B41" s="649" t="s">
        <v>766</v>
      </c>
      <c r="C41" s="650"/>
      <c r="D41" s="649" t="s">
        <v>767</v>
      </c>
      <c r="E41" s="650"/>
    </row>
    <row r="42" spans="1:8" ht="39.950000000000003" customHeight="1">
      <c r="A42" s="473"/>
      <c r="B42" s="692"/>
      <c r="C42" s="692"/>
      <c r="D42" s="692"/>
      <c r="E42" s="692"/>
    </row>
    <row r="43" spans="1:8" ht="39.950000000000003" customHeight="1">
      <c r="A43" s="473"/>
      <c r="B43" s="692"/>
      <c r="C43" s="692"/>
      <c r="D43" s="692"/>
      <c r="E43" s="692"/>
    </row>
    <row r="44" spans="1:8" ht="39.950000000000003" customHeight="1">
      <c r="A44" s="473"/>
      <c r="B44" s="692"/>
      <c r="C44" s="692"/>
      <c r="D44" s="692"/>
      <c r="E44" s="692"/>
    </row>
    <row r="45" spans="1:8" ht="39.950000000000003" customHeight="1">
      <c r="A45" s="473"/>
      <c r="B45" s="692"/>
      <c r="C45" s="692"/>
      <c r="D45" s="692"/>
      <c r="E45" s="692"/>
    </row>
    <row r="46" spans="1:8" ht="39.950000000000003" customHeight="1">
      <c r="A46" s="473"/>
      <c r="B46" s="692"/>
      <c r="C46" s="692"/>
      <c r="D46" s="692"/>
      <c r="E46" s="692"/>
    </row>
    <row r="47" spans="1:8" ht="39.950000000000003" customHeight="1">
      <c r="A47" s="473"/>
      <c r="B47" s="692"/>
      <c r="C47" s="692"/>
      <c r="D47" s="692"/>
      <c r="E47" s="692"/>
    </row>
    <row r="48" spans="1:8" ht="39.950000000000003" customHeight="1">
      <c r="A48" s="473"/>
      <c r="B48" s="692"/>
      <c r="C48" s="692"/>
      <c r="D48" s="692"/>
      <c r="E48" s="692"/>
    </row>
    <row r="49" spans="1:5" ht="39.950000000000003" customHeight="1">
      <c r="A49" s="473"/>
      <c r="B49" s="692"/>
      <c r="C49" s="692"/>
      <c r="D49" s="692"/>
      <c r="E49" s="692"/>
    </row>
    <row r="50" spans="1:5" ht="39.950000000000003" customHeight="1">
      <c r="A50" s="473"/>
      <c r="B50" s="692"/>
      <c r="C50" s="692"/>
      <c r="D50" s="692"/>
      <c r="E50" s="692"/>
    </row>
    <row r="51" spans="1:5" ht="39.950000000000003" customHeight="1">
      <c r="A51" s="473"/>
      <c r="B51" s="692"/>
      <c r="C51" s="692"/>
      <c r="D51" s="692"/>
      <c r="E51" s="692"/>
    </row>
    <row r="52" spans="1:5" ht="20.100000000000001" customHeight="1">
      <c r="A52" s="473"/>
      <c r="B52" s="692"/>
      <c r="C52" s="692"/>
      <c r="D52" s="692"/>
      <c r="E52" s="692"/>
    </row>
    <row r="53" spans="1:5" ht="25.5" customHeight="1"/>
    <row r="54" spans="1:5" ht="25.5" customHeight="1">
      <c r="A54" s="13"/>
      <c r="B54" s="13"/>
      <c r="C54" s="13"/>
      <c r="D54" s="25"/>
      <c r="E54" s="13"/>
    </row>
    <row r="55" spans="1:5" ht="25.5" customHeight="1">
      <c r="A55" s="24" t="s">
        <v>4</v>
      </c>
      <c r="B55" s="51" t="str">
        <f>B32</f>
        <v>--</v>
      </c>
      <c r="C55" s="28"/>
      <c r="D55" s="25" t="s">
        <v>2</v>
      </c>
      <c r="E55" s="194" t="str">
        <f>E32</f>
        <v/>
      </c>
    </row>
    <row r="56" spans="1:5" ht="25.5" customHeight="1">
      <c r="A56" s="24" t="s">
        <v>5</v>
      </c>
      <c r="B56" s="199" t="str">
        <f>B33</f>
        <v/>
      </c>
      <c r="C56" s="28"/>
      <c r="D56" s="25" t="s">
        <v>3</v>
      </c>
      <c r="E56" s="194" t="str">
        <f>E33</f>
        <v/>
      </c>
    </row>
    <row r="57" spans="1:5" ht="25.5" customHeight="1">
      <c r="D57" s="25"/>
    </row>
  </sheetData>
  <sheetProtection algorithmName="SHA-512" hashValue="QP4Aey96HrDZiIF9deoWLZSfxZAMvu8Se4yjwlHLz6t6O9YBPv5Wj+LuyodDhI9eN1Ml9R3+mDcSwp6xIgnjGw==" saltValue="+cO2TqHs2fAlimy1Uo8YmA==" spinCount="100000" sheet="1" objects="1" scenarios="1" formatColumns="0" formatRows="0" selectLockedCells="1"/>
  <mergeCells count="62">
    <mergeCell ref="B10:D10"/>
    <mergeCell ref="A1:D1"/>
    <mergeCell ref="A3:E3"/>
    <mergeCell ref="A5:E5"/>
    <mergeCell ref="A8:D8"/>
    <mergeCell ref="B9:D9"/>
    <mergeCell ref="D23:E23"/>
    <mergeCell ref="B24:C24"/>
    <mergeCell ref="D24:E24"/>
    <mergeCell ref="B11:D11"/>
    <mergeCell ref="B12:D12"/>
    <mergeCell ref="A14:E14"/>
    <mergeCell ref="B19:C19"/>
    <mergeCell ref="D19:E19"/>
    <mergeCell ref="B42:C42"/>
    <mergeCell ref="D42:E42"/>
    <mergeCell ref="B43:C43"/>
    <mergeCell ref="D43:E43"/>
    <mergeCell ref="B44:C44"/>
    <mergeCell ref="D44:E44"/>
    <mergeCell ref="A37:E37"/>
    <mergeCell ref="A38:E38"/>
    <mergeCell ref="A39:E39"/>
    <mergeCell ref="B41:C41"/>
    <mergeCell ref="D41:E41"/>
    <mergeCell ref="A29:E29"/>
    <mergeCell ref="A30:E30"/>
    <mergeCell ref="B23:C23"/>
    <mergeCell ref="B16:C16"/>
    <mergeCell ref="D16:E16"/>
    <mergeCell ref="B17:C17"/>
    <mergeCell ref="D17:E17"/>
    <mergeCell ref="B18:C18"/>
    <mergeCell ref="D18:E18"/>
    <mergeCell ref="B20:C20"/>
    <mergeCell ref="D20:E20"/>
    <mergeCell ref="B21:C21"/>
    <mergeCell ref="D21:E21"/>
    <mergeCell ref="B22:C22"/>
    <mergeCell ref="D22:E22"/>
    <mergeCell ref="B25:C25"/>
    <mergeCell ref="D25:E25"/>
    <mergeCell ref="B26:C26"/>
    <mergeCell ref="D26:E26"/>
    <mergeCell ref="B27:C27"/>
    <mergeCell ref="D27:E27"/>
    <mergeCell ref="D45:E45"/>
    <mergeCell ref="B51:C51"/>
    <mergeCell ref="D51:E51"/>
    <mergeCell ref="B52:C52"/>
    <mergeCell ref="D52:E52"/>
    <mergeCell ref="B48:C48"/>
    <mergeCell ref="D48:E48"/>
    <mergeCell ref="B49:C49"/>
    <mergeCell ref="D49:E49"/>
    <mergeCell ref="B50:C50"/>
    <mergeCell ref="D50:E50"/>
    <mergeCell ref="B46:C46"/>
    <mergeCell ref="D46:E46"/>
    <mergeCell ref="B47:C47"/>
    <mergeCell ref="D47:E47"/>
    <mergeCell ref="B45:C45"/>
  </mergeCells>
  <conditionalFormatting sqref="A36:E36">
    <cfRule type="expression" dxfId="13" priority="1" stopIfTrue="1">
      <formula>$H$26=FALSE</formula>
    </cfRule>
  </conditionalFormatting>
  <conditionalFormatting sqref="A37:E40 A53:E57">
    <cfRule type="expression" dxfId="12" priority="3" stopIfTrue="1">
      <formula>$H$26=FALSE</formula>
    </cfRule>
  </conditionalFormatting>
  <conditionalFormatting sqref="A58:E58">
    <cfRule type="expression" dxfId="11" priority="2" stopIfTrue="1">
      <formula>$H$26="No"</formula>
    </cfRule>
  </conditionalFormatting>
  <pageMargins left="0.75" right="0.63" top="0.57999999999999996" bottom="0.4" header="0.34" footer="0.2"/>
  <pageSetup scale="86" fitToHeight="0" orientation="portrait" r:id="rId1"/>
  <headerFooter alignWithMargins="0">
    <oddFooter>&amp;R&amp;"Book Antiqua,Bold"&amp;8 Page &amp;P of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99329" r:id="rId4" name="Check Box 1">
              <controlPr defaultSize="0" print="0" autoFill="0" autoLine="0" autoPict="0">
                <anchor moveWithCells="1">
                  <from>
                    <xdr:col>4</xdr:col>
                    <xdr:colOff>2209800</xdr:colOff>
                    <xdr:row>27</xdr:row>
                    <xdr:rowOff>0</xdr:rowOff>
                  </from>
                  <to>
                    <xdr:col>4</xdr:col>
                    <xdr:colOff>2514600</xdr:colOff>
                    <xdr:row>30</xdr:row>
                    <xdr:rowOff>9525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indexed="12"/>
    <pageSetUpPr fitToPage="1"/>
  </sheetPr>
  <dimension ref="A1:I28"/>
  <sheetViews>
    <sheetView showGridLines="0" view="pageBreakPreview" zoomScaleSheetLayoutView="100" workbookViewId="0">
      <selection activeCell="A3" sqref="A3:E3"/>
    </sheetView>
  </sheetViews>
  <sheetFormatPr defaultColWidth="9.140625" defaultRowHeight="16.5"/>
  <cols>
    <col min="1" max="1" width="12.140625" style="17" customWidth="1"/>
    <col min="2" max="2" width="20.5703125" style="17" customWidth="1"/>
    <col min="3" max="3" width="11.42578125" style="17" customWidth="1"/>
    <col min="4" max="4" width="17.7109375" style="17" customWidth="1"/>
    <col min="5" max="5" width="49.42578125" style="17" customWidth="1"/>
    <col min="6" max="8" width="9.140625" style="12"/>
    <col min="9" max="16384" width="9.140625" style="13"/>
  </cols>
  <sheetData>
    <row r="1" spans="1:9" ht="22.5" customHeight="1">
      <c r="A1" s="640" t="str">
        <f>'Attach 2(JV)'!A1</f>
        <v>Specification No.: CC/NT/W-OSS/DOM/A10/25/03925</v>
      </c>
      <c r="B1" s="640"/>
      <c r="C1" s="640"/>
      <c r="D1" s="640"/>
      <c r="E1" s="256" t="str">
        <f>"Attachment-7 " &amp; 'Attach 2(JV)'!AT1</f>
        <v xml:space="preserve">Attachment-7 </v>
      </c>
    </row>
    <row r="2" spans="1:9">
      <c r="E2" s="178"/>
    </row>
    <row r="3" spans="1:9" ht="81" customHeight="1">
      <c r="A3" s="620" t="str">
        <f>'Attach 2(JV)'!A3</f>
        <v>Pkg-II: Offshore Substation (OS-01) for Establishment of 2x315 MVA, 220/66kV Offshore substation for development of Transmission system for Offshore Wind Zone Phase -I (500 MW VGF) off the coast of Gujarat for subzone B3.</v>
      </c>
      <c r="B3" s="621"/>
      <c r="C3" s="621"/>
      <c r="D3" s="621"/>
      <c r="E3" s="621"/>
      <c r="F3" s="14"/>
      <c r="G3" s="15"/>
      <c r="H3" s="14"/>
    </row>
    <row r="4" spans="1:9" ht="20.100000000000001" customHeight="1">
      <c r="A4" s="16"/>
      <c r="H4" s="18"/>
      <c r="I4" s="3"/>
    </row>
    <row r="5" spans="1:9" ht="20.100000000000001" customHeight="1">
      <c r="A5" s="632" t="s">
        <v>160</v>
      </c>
      <c r="B5" s="632"/>
      <c r="C5" s="632"/>
      <c r="D5" s="632"/>
      <c r="E5" s="632"/>
      <c r="F5" s="19"/>
      <c r="H5" s="18"/>
      <c r="I5" s="3"/>
    </row>
    <row r="6" spans="1:9" ht="20.100000000000001" customHeight="1">
      <c r="A6" s="20"/>
      <c r="H6" s="18"/>
      <c r="I6" s="3"/>
    </row>
    <row r="7" spans="1:9" ht="20.100000000000001" customHeight="1">
      <c r="A7" s="21" t="str">
        <f>'Attach 2(JV)'!A7</f>
        <v>Bidder’s Name and Address (Individual Firm) :</v>
      </c>
      <c r="E7" s="6" t="str">
        <f>'Attach 2(JV)'!E7</f>
        <v>To:</v>
      </c>
      <c r="H7" s="18"/>
      <c r="I7" s="3"/>
    </row>
    <row r="8" spans="1:9" ht="36" customHeight="1">
      <c r="A8" s="630" t="str">
        <f>'Attach 2(JV)'!A8</f>
        <v/>
      </c>
      <c r="B8" s="630"/>
      <c r="C8" s="630"/>
      <c r="D8" s="630"/>
      <c r="E8" s="98" t="str">
        <f>'Attach 2(JV)'!E8</f>
        <v>Contract Services</v>
      </c>
      <c r="H8" s="18"/>
      <c r="I8" s="3"/>
    </row>
    <row r="9" spans="1:9" ht="20.100000000000001" customHeight="1">
      <c r="A9" s="5" t="s">
        <v>312</v>
      </c>
      <c r="B9" s="634" t="str">
        <f>'Attach 2(JV)'!B9</f>
        <v/>
      </c>
      <c r="C9" s="634"/>
      <c r="D9" s="634"/>
      <c r="E9" s="98" t="str">
        <f>'Attach 2(JV)'!E9</f>
        <v>Power Grid Corporation of India Ltd.,</v>
      </c>
      <c r="H9" s="18"/>
      <c r="I9" s="3"/>
    </row>
    <row r="10" spans="1:9" ht="20.100000000000001" customHeight="1">
      <c r="A10" s="5" t="s">
        <v>314</v>
      </c>
      <c r="B10" s="634" t="str">
        <f>'Attach 2(JV)'!B10</f>
        <v/>
      </c>
      <c r="C10" s="634"/>
      <c r="D10" s="634"/>
      <c r="E10" s="98" t="str">
        <f>'Attach 2(JV)'!E10</f>
        <v>"Saudamini", Plot No. 2, Sector 29</v>
      </c>
      <c r="H10" s="18"/>
      <c r="I10" s="3"/>
    </row>
    <row r="11" spans="1:9" ht="20.100000000000001" customHeight="1">
      <c r="B11" s="634" t="str">
        <f>'Attach 2(JV)'!B11</f>
        <v/>
      </c>
      <c r="C11" s="634"/>
      <c r="D11" s="634"/>
      <c r="E11" s="98" t="str">
        <f>'Attach 2(JV)'!E11</f>
        <v>Gurgaon (Haryana) - 122001</v>
      </c>
    </row>
    <row r="12" spans="1:9" ht="20.100000000000001" customHeight="1"/>
    <row r="13" spans="1:9" ht="20.100000000000001" customHeight="1">
      <c r="A13" s="20"/>
    </row>
    <row r="14" spans="1:9" ht="27.75" customHeight="1">
      <c r="A14" s="693" t="s">
        <v>161</v>
      </c>
      <c r="B14" s="693"/>
      <c r="C14" s="693"/>
      <c r="D14" s="693"/>
      <c r="E14" s="693"/>
      <c r="F14" s="22"/>
      <c r="G14" s="22"/>
      <c r="H14" s="22"/>
    </row>
    <row r="15" spans="1:9" ht="20.100000000000001" customHeight="1">
      <c r="A15" s="20"/>
    </row>
    <row r="16" spans="1:9" ht="33" customHeight="1">
      <c r="A16" s="24" t="s">
        <v>4</v>
      </c>
      <c r="B16" s="51" t="str">
        <f>'Attach 2(JV)'!B24</f>
        <v>--</v>
      </c>
      <c r="C16" s="21"/>
      <c r="D16" s="25" t="s">
        <v>2</v>
      </c>
      <c r="E16" s="194" t="str">
        <f>'Attach 2(JV)'!E24</f>
        <v/>
      </c>
    </row>
    <row r="17" spans="1:5" ht="33" customHeight="1">
      <c r="A17" s="24" t="s">
        <v>5</v>
      </c>
      <c r="B17" s="194" t="str">
        <f>'Attach 2(JV)'!B25</f>
        <v/>
      </c>
      <c r="C17" s="21"/>
      <c r="D17" s="25" t="s">
        <v>3</v>
      </c>
      <c r="E17" s="194" t="str">
        <f>'Attach 2(JV)'!E25</f>
        <v/>
      </c>
    </row>
    <row r="18" spans="1:5" ht="33" customHeight="1">
      <c r="D18" s="25"/>
    </row>
    <row r="19" spans="1:5" ht="20.100000000000001" customHeight="1"/>
    <row r="20" spans="1:5" ht="20.100000000000001" customHeight="1">
      <c r="A20" s="26"/>
    </row>
    <row r="21" spans="1:5" ht="20.100000000000001" customHeight="1"/>
    <row r="22" spans="1:5" ht="20.100000000000001" customHeight="1">
      <c r="A22" s="26"/>
    </row>
    <row r="23" spans="1:5" ht="20.100000000000001" customHeight="1"/>
    <row r="24" spans="1:5" ht="20.100000000000001" customHeight="1">
      <c r="A24" s="26"/>
    </row>
    <row r="25" spans="1:5" ht="20.100000000000001" customHeight="1"/>
    <row r="26" spans="1:5" ht="20.100000000000001" customHeight="1"/>
    <row r="27" spans="1:5" ht="20.100000000000001" customHeight="1"/>
    <row r="28" spans="1:5" ht="20.100000000000001" customHeight="1"/>
  </sheetData>
  <sheetProtection formatColumns="0" formatRows="0" selectLockedCells="1"/>
  <customSheetViews>
    <customSheetView guid="{FEBF4298-F424-4062-8777-832DAFDB7A61}" showPageBreaks="1" showGridLines="0" fitToPage="1" printArea="1" view="pageBreakPreview">
      <selection activeCell="E15" sqref="E15"/>
      <pageMargins left="0.75" right="0.63" top="0.57999999999999996" bottom="0.6" header="0.34" footer="0.35"/>
      <pageSetup scale="91"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75" right="0.63" top="0.57999999999999996" bottom="0.6" header="0.34" footer="0.35"/>
      <pageSetup scale="91"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5"/>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1" orientation="portrait" r:id="rId26"/>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75" right="0.63" top="0.57999999999999996" bottom="0.6" header="0.34" footer="0.35"/>
      <pageSetup scale="91" orientation="portrait" r:id="rId27"/>
      <headerFooter alignWithMargins="0">
        <oddFooter>&amp;R&amp;"Book Antiqua,Bold"&amp;8 Page &amp;P of &amp;N</oddFooter>
      </headerFooter>
    </customSheetView>
    <customSheetView guid="{7706378E-40E2-4583-90AF-E6E1DCB3696C}" showPageBreaks="1" showGridLines="0" fitToPage="1" printArea="1" view="pageBreakPreview">
      <selection activeCell="E15" sqref="E15"/>
      <pageMargins left="0.75" right="0.63" top="0.57999999999999996" bottom="0.6" header="0.34" footer="0.35"/>
      <pageSetup scale="91" orientation="portrait" r:id="rId28"/>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91" orientation="portrait" r:id="rId29"/>
  <headerFooter alignWithMargins="0">
    <oddFooter>&amp;R&amp;"Book Antiqua,Bold"&amp;8 Page &amp;P of &amp;N</oddFooter>
  </headerFooter>
  <drawing r:id="rId3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indexed="44"/>
    <pageSetUpPr fitToPage="1"/>
  </sheetPr>
  <dimension ref="A1:E62"/>
  <sheetViews>
    <sheetView showGridLines="0" view="pageBreakPreview" topLeftCell="A8" zoomScale="85" zoomScaleSheetLayoutView="85" workbookViewId="0">
      <selection activeCell="E44" sqref="E44"/>
    </sheetView>
  </sheetViews>
  <sheetFormatPr defaultColWidth="9.140625" defaultRowHeight="16.5"/>
  <cols>
    <col min="1" max="1" width="12.140625" style="17" customWidth="1"/>
    <col min="2" max="2" width="20.5703125" style="17" customWidth="1"/>
    <col min="3" max="3" width="11.42578125" style="17" customWidth="1"/>
    <col min="4" max="4" width="24.140625" style="17" customWidth="1"/>
    <col min="5" max="5" width="64.5703125" style="17" customWidth="1"/>
    <col min="6" max="16384" width="9.140625" style="13"/>
  </cols>
  <sheetData>
    <row r="1" spans="1:5" ht="33.75" customHeight="1">
      <c r="A1" s="640" t="str">
        <f>'Attach 2(JV)'!A1</f>
        <v>Specification No.: CC/NT/W-OSS/DOM/A10/25/03925</v>
      </c>
      <c r="B1" s="640"/>
      <c r="C1" s="640"/>
      <c r="D1" s="640"/>
      <c r="E1" s="257" t="s">
        <v>770</v>
      </c>
    </row>
    <row r="2" spans="1:5" ht="15" customHeight="1"/>
    <row r="3" spans="1:5" ht="67.5" customHeight="1">
      <c r="A3" s="694" t="str">
        <f>'Attach 2(JV)'!A3</f>
        <v>Pkg-II: Offshore Substation (OS-01) for Establishment of 2x315 MVA, 220/66kV Offshore substation for development of Transmission system for Offshore Wind Zone Phase -I (500 MW VGF) off the coast of Gujarat for subzone B3.</v>
      </c>
      <c r="B3" s="695"/>
      <c r="C3" s="695"/>
      <c r="D3" s="695"/>
      <c r="E3" s="695"/>
    </row>
    <row r="4" spans="1:5" ht="15" customHeight="1">
      <c r="A4" s="16"/>
    </row>
    <row r="5" spans="1:5" ht="20.100000000000001" customHeight="1">
      <c r="A5" s="632" t="s">
        <v>336</v>
      </c>
      <c r="B5" s="632"/>
      <c r="C5" s="632"/>
      <c r="D5" s="632"/>
      <c r="E5" s="632"/>
    </row>
    <row r="6" spans="1:5" ht="12.75" customHeight="1">
      <c r="A6" s="20"/>
    </row>
    <row r="7" spans="1:5" ht="20.100000000000001" customHeight="1">
      <c r="A7" s="21" t="str">
        <f>'Attach 2(JV)'!A7</f>
        <v>Bidder’s Name and Address (Individual Firm) :</v>
      </c>
      <c r="E7" s="7" t="s">
        <v>311</v>
      </c>
    </row>
    <row r="8" spans="1:5" ht="36" customHeight="1">
      <c r="A8" s="630" t="str">
        <f>'Attach 2(JV)'!A8</f>
        <v/>
      </c>
      <c r="B8" s="630"/>
      <c r="C8" s="630"/>
      <c r="D8" s="630"/>
      <c r="E8" s="7" t="str">
        <f>'Attach 2(JV)'!E8</f>
        <v>Contract Services</v>
      </c>
    </row>
    <row r="9" spans="1:5" ht="20.100000000000001" customHeight="1">
      <c r="A9" s="5" t="s">
        <v>312</v>
      </c>
      <c r="B9" s="634" t="str">
        <f>'Attach 2(JV)'!B9</f>
        <v/>
      </c>
      <c r="C9" s="634"/>
      <c r="D9" s="634"/>
      <c r="E9" s="7" t="str">
        <f>'Attach 2(JV)'!E9</f>
        <v>Power Grid Corporation of India Ltd.,</v>
      </c>
    </row>
    <row r="10" spans="1:5" ht="20.100000000000001" customHeight="1">
      <c r="A10" s="5" t="s">
        <v>314</v>
      </c>
      <c r="B10" s="634" t="str">
        <f>'Attach 2(JV)'!B10</f>
        <v/>
      </c>
      <c r="C10" s="634"/>
      <c r="D10" s="634"/>
      <c r="E10" s="7" t="str">
        <f>'Attach 2(JV)'!E10</f>
        <v>"Saudamini", Plot No. 2, Sector 29</v>
      </c>
    </row>
    <row r="11" spans="1:5" ht="20.100000000000001" customHeight="1">
      <c r="B11" s="634" t="str">
        <f>'Attach 2(JV)'!B11</f>
        <v/>
      </c>
      <c r="C11" s="634"/>
      <c r="D11" s="634"/>
      <c r="E11" s="7" t="str">
        <f>'Attach 2(JV)'!E11</f>
        <v>Gurgaon (Haryana) - 122001</v>
      </c>
    </row>
    <row r="12" spans="1:5" ht="20.100000000000001" customHeight="1">
      <c r="A12" s="20"/>
      <c r="B12" s="634" t="str">
        <f>'Attach 2(JV)'!B12</f>
        <v/>
      </c>
      <c r="C12" s="634"/>
      <c r="D12" s="634"/>
      <c r="E12" s="4"/>
    </row>
    <row r="13" spans="1:5" ht="13.5" customHeight="1">
      <c r="A13" s="20"/>
      <c r="B13" s="94"/>
      <c r="C13" s="94"/>
      <c r="D13" s="94"/>
    </row>
    <row r="14" spans="1:5" ht="20.100000000000001" customHeight="1">
      <c r="A14" s="17" t="s">
        <v>307</v>
      </c>
    </row>
    <row r="15" spans="1:5" ht="15" customHeight="1">
      <c r="A15" s="20"/>
    </row>
    <row r="16" spans="1:5" ht="86.25" customHeight="1">
      <c r="A16" s="705" t="str">
        <f>"We hereby declare that the following Work Completion Schedule shall be followed by us in furnishing and installation of the subject Package i.e., " &amp; 'Attach 2(JV)'!A3 &amp; " for the period commencing from the effective date of Contract to us :"</f>
        <v>We hereby declare that the following Work Completion Schedule shall be followed by us in furnishing and installation of the subject Package i.e., Pkg-II: Offshore Substation (OS-01) for Establishment of 2x315 MVA, 220/66kV Offshore substation for development of Transmission system for Offshore Wind Zone Phase -I (500 MW VGF) off the coast of Gujarat for subzone B3. for the period commencing from the effective date of Contract to us :</v>
      </c>
      <c r="B16" s="705"/>
      <c r="C16" s="705"/>
      <c r="D16" s="705"/>
      <c r="E16" s="705"/>
    </row>
    <row r="17" spans="1:5" ht="27" customHeight="1">
      <c r="A17" s="697" t="s">
        <v>310</v>
      </c>
      <c r="B17" s="706" t="s">
        <v>348</v>
      </c>
      <c r="C17" s="707"/>
      <c r="D17" s="708"/>
      <c r="E17" s="458" t="s">
        <v>458</v>
      </c>
    </row>
    <row r="18" spans="1:5" ht="27" customHeight="1">
      <c r="A18" s="698"/>
      <c r="B18" s="709"/>
      <c r="C18" s="710"/>
      <c r="D18" s="711"/>
      <c r="E18" s="459"/>
    </row>
    <row r="19" spans="1:5" ht="15.75" customHeight="1">
      <c r="A19" s="434"/>
      <c r="B19" s="435"/>
      <c r="C19" s="436"/>
      <c r="D19" s="437"/>
      <c r="E19" s="438"/>
    </row>
    <row r="20" spans="1:5" ht="20.100000000000001" customHeight="1">
      <c r="A20" s="699">
        <v>1</v>
      </c>
      <c r="B20" s="703" t="s">
        <v>337</v>
      </c>
      <c r="C20" s="703"/>
      <c r="D20" s="703"/>
      <c r="E20" s="439"/>
    </row>
    <row r="21" spans="1:5" ht="20.100000000000001" customHeight="1">
      <c r="A21" s="699"/>
      <c r="B21" s="702" t="s">
        <v>338</v>
      </c>
      <c r="C21" s="702"/>
      <c r="D21" s="702"/>
      <c r="E21" s="440"/>
    </row>
    <row r="22" spans="1:5" ht="20.100000000000001" customHeight="1">
      <c r="A22" s="699"/>
      <c r="B22" s="700" t="s">
        <v>339</v>
      </c>
      <c r="C22" s="700"/>
      <c r="D22" s="700"/>
      <c r="E22" s="440"/>
    </row>
    <row r="23" spans="1:5" ht="20.100000000000001" customHeight="1">
      <c r="A23" s="699">
        <v>2</v>
      </c>
      <c r="B23" s="703" t="s">
        <v>340</v>
      </c>
      <c r="C23" s="703"/>
      <c r="D23" s="703"/>
      <c r="E23" s="439"/>
    </row>
    <row r="24" spans="1:5" ht="20.100000000000001" customHeight="1">
      <c r="A24" s="699"/>
      <c r="B24" s="702" t="s">
        <v>338</v>
      </c>
      <c r="C24" s="702"/>
      <c r="D24" s="702"/>
      <c r="E24" s="440"/>
    </row>
    <row r="25" spans="1:5" ht="20.100000000000001" customHeight="1">
      <c r="A25" s="699"/>
      <c r="B25" s="700" t="s">
        <v>339</v>
      </c>
      <c r="C25" s="700"/>
      <c r="D25" s="700"/>
      <c r="E25" s="440"/>
    </row>
    <row r="26" spans="1:5" ht="20.100000000000001" customHeight="1">
      <c r="A26" s="699">
        <v>3</v>
      </c>
      <c r="B26" s="703" t="s">
        <v>341</v>
      </c>
      <c r="C26" s="703"/>
      <c r="D26" s="703"/>
      <c r="E26" s="439"/>
    </row>
    <row r="27" spans="1:5" ht="20.100000000000001" customHeight="1">
      <c r="A27" s="699"/>
      <c r="B27" s="702" t="s">
        <v>338</v>
      </c>
      <c r="C27" s="702"/>
      <c r="D27" s="702"/>
      <c r="E27" s="440"/>
    </row>
    <row r="28" spans="1:5" ht="20.100000000000001" customHeight="1">
      <c r="A28" s="699"/>
      <c r="B28" s="700" t="s">
        <v>339</v>
      </c>
      <c r="C28" s="700"/>
      <c r="D28" s="700"/>
      <c r="E28" s="440"/>
    </row>
    <row r="29" spans="1:5" ht="20.100000000000001" customHeight="1">
      <c r="A29" s="699">
        <v>4</v>
      </c>
      <c r="B29" s="703" t="s">
        <v>342</v>
      </c>
      <c r="C29" s="703"/>
      <c r="D29" s="703"/>
      <c r="E29" s="439"/>
    </row>
    <row r="30" spans="1:5" ht="20.100000000000001" customHeight="1">
      <c r="A30" s="699"/>
      <c r="B30" s="702" t="s">
        <v>338</v>
      </c>
      <c r="C30" s="702"/>
      <c r="D30" s="702"/>
      <c r="E30" s="440"/>
    </row>
    <row r="31" spans="1:5" ht="20.100000000000001" customHeight="1">
      <c r="A31" s="699"/>
      <c r="B31" s="700" t="s">
        <v>339</v>
      </c>
      <c r="C31" s="700"/>
      <c r="D31" s="700"/>
      <c r="E31" s="440"/>
    </row>
    <row r="32" spans="1:5" ht="20.100000000000001" customHeight="1">
      <c r="A32" s="699">
        <v>5</v>
      </c>
      <c r="B32" s="703" t="s">
        <v>343</v>
      </c>
      <c r="C32" s="703"/>
      <c r="D32" s="703"/>
      <c r="E32" s="439"/>
    </row>
    <row r="33" spans="1:5" ht="20.100000000000001" customHeight="1">
      <c r="A33" s="699"/>
      <c r="B33" s="702" t="s">
        <v>338</v>
      </c>
      <c r="C33" s="702"/>
      <c r="D33" s="702"/>
      <c r="E33" s="440"/>
    </row>
    <row r="34" spans="1:5" ht="20.100000000000001" customHeight="1">
      <c r="A34" s="699"/>
      <c r="B34" s="700" t="s">
        <v>339</v>
      </c>
      <c r="C34" s="700"/>
      <c r="D34" s="700"/>
      <c r="E34" s="440"/>
    </row>
    <row r="35" spans="1:5" ht="20.100000000000001" customHeight="1">
      <c r="A35" s="31">
        <v>6</v>
      </c>
      <c r="B35" s="701" t="s">
        <v>344</v>
      </c>
      <c r="C35" s="701"/>
      <c r="D35" s="701"/>
      <c r="E35" s="440"/>
    </row>
    <row r="36" spans="1:5" ht="20.100000000000001" customHeight="1">
      <c r="A36" s="699">
        <v>7</v>
      </c>
      <c r="B36" s="703" t="s">
        <v>345</v>
      </c>
      <c r="C36" s="703"/>
      <c r="D36" s="703"/>
      <c r="E36" s="439"/>
    </row>
    <row r="37" spans="1:5" ht="20.100000000000001" customHeight="1">
      <c r="A37" s="699"/>
      <c r="B37" s="702" t="s">
        <v>338</v>
      </c>
      <c r="C37" s="702"/>
      <c r="D37" s="702"/>
      <c r="E37" s="440"/>
    </row>
    <row r="38" spans="1:5" ht="20.100000000000001" customHeight="1">
      <c r="A38" s="699"/>
      <c r="B38" s="700" t="s">
        <v>339</v>
      </c>
      <c r="C38" s="700"/>
      <c r="D38" s="700"/>
      <c r="E38" s="440"/>
    </row>
    <row r="39" spans="1:5" ht="20.100000000000001" customHeight="1">
      <c r="A39" s="699">
        <v>8</v>
      </c>
      <c r="B39" s="703" t="s">
        <v>346</v>
      </c>
      <c r="C39" s="703"/>
      <c r="D39" s="703"/>
      <c r="E39" s="439"/>
    </row>
    <row r="40" spans="1:5" ht="20.100000000000001" customHeight="1">
      <c r="A40" s="699"/>
      <c r="B40" s="702" t="s">
        <v>338</v>
      </c>
      <c r="C40" s="702"/>
      <c r="D40" s="702"/>
      <c r="E40" s="440"/>
    </row>
    <row r="41" spans="1:5" ht="20.100000000000001" customHeight="1">
      <c r="A41" s="699"/>
      <c r="B41" s="700" t="s">
        <v>339</v>
      </c>
      <c r="C41" s="700"/>
      <c r="D41" s="700"/>
      <c r="E41" s="440"/>
    </row>
    <row r="42" spans="1:5" ht="20.100000000000001" customHeight="1">
      <c r="A42" s="699">
        <v>9</v>
      </c>
      <c r="B42" s="703" t="s">
        <v>347</v>
      </c>
      <c r="C42" s="703"/>
      <c r="D42" s="703"/>
      <c r="E42" s="439"/>
    </row>
    <row r="43" spans="1:5" ht="20.100000000000001" customHeight="1">
      <c r="A43" s="699"/>
      <c r="B43" s="702" t="s">
        <v>338</v>
      </c>
      <c r="C43" s="702"/>
      <c r="D43" s="702"/>
      <c r="E43" s="460"/>
    </row>
    <row r="44" spans="1:5" ht="20.100000000000001" customHeight="1">
      <c r="A44" s="699"/>
      <c r="B44" s="700" t="s">
        <v>339</v>
      </c>
      <c r="C44" s="700"/>
      <c r="D44" s="700"/>
      <c r="E44" s="440"/>
    </row>
    <row r="45" spans="1:5" s="372" customFormat="1" ht="18" hidden="1" customHeight="1">
      <c r="A45" s="383" t="str">
        <f>IF(E44&gt;10,"You are exceeding the completion schedule of 10 months as specified in the bidding documents.","")</f>
        <v/>
      </c>
      <c r="B45" s="384"/>
      <c r="C45" s="384"/>
      <c r="D45" s="384"/>
      <c r="E45" s="384"/>
    </row>
    <row r="46" spans="1:5" s="372" customFormat="1" ht="18" hidden="1" customHeight="1">
      <c r="A46" s="383" t="e">
        <f>IF(#REF!&gt;10,"You are exceeding the completion schedule of 10 months as specified in the bidding documents.","")</f>
        <v>#REF!</v>
      </c>
      <c r="B46" s="384"/>
      <c r="C46" s="384"/>
      <c r="D46" s="384"/>
      <c r="E46" s="384"/>
    </row>
    <row r="47" spans="1:5" ht="18" customHeight="1">
      <c r="A47" s="704" t="str">
        <f>IF(E44&gt;42, "You are exceeding the completion schedule of 42 months as specified in the bidding documents.", "")</f>
        <v/>
      </c>
      <c r="B47" s="704"/>
      <c r="C47" s="704"/>
      <c r="D47" s="704"/>
      <c r="E47" s="704"/>
    </row>
    <row r="48" spans="1:5" ht="21" customHeight="1">
      <c r="A48" s="24" t="s">
        <v>4</v>
      </c>
      <c r="B48" s="51" t="str">
        <f>'Attach 2(JV)'!B24</f>
        <v>--</v>
      </c>
      <c r="D48" s="25"/>
      <c r="E48" s="457" t="str">
        <f>'Attach 2(JV)'!E24</f>
        <v/>
      </c>
    </row>
    <row r="49" spans="1:5" ht="22.5" customHeight="1">
      <c r="A49" s="24" t="s">
        <v>5</v>
      </c>
      <c r="B49" s="194" t="str">
        <f>'Attach 2(JV)'!B25</f>
        <v/>
      </c>
      <c r="D49" s="25"/>
      <c r="E49" s="457" t="str">
        <f>'Attach 2(JV)'!E25</f>
        <v/>
      </c>
    </row>
    <row r="50" spans="1:5" ht="8.25" customHeight="1">
      <c r="D50" s="25"/>
      <c r="E50" s="28"/>
    </row>
    <row r="51" spans="1:5" ht="12" customHeight="1">
      <c r="A51" s="26"/>
    </row>
    <row r="52" spans="1:5" ht="51" customHeight="1">
      <c r="A52" s="32" t="s">
        <v>351</v>
      </c>
      <c r="B52" s="696" t="s">
        <v>350</v>
      </c>
      <c r="C52" s="696"/>
      <c r="D52" s="696"/>
      <c r="E52" s="696"/>
    </row>
    <row r="53" spans="1:5" ht="20.100000000000001" customHeight="1"/>
    <row r="54" spans="1:5" ht="20.100000000000001" customHeight="1">
      <c r="A54" s="26"/>
    </row>
    <row r="55" spans="1:5" ht="20.100000000000001" customHeight="1"/>
    <row r="56" spans="1:5" ht="20.100000000000001" customHeight="1">
      <c r="A56" s="26"/>
    </row>
    <row r="57" spans="1:5" ht="20.100000000000001" customHeight="1"/>
    <row r="58" spans="1:5" ht="20.100000000000001" customHeight="1">
      <c r="A58" s="26"/>
    </row>
    <row r="59" spans="1:5" ht="20.100000000000001" customHeight="1"/>
    <row r="60" spans="1:5" ht="20.100000000000001" customHeight="1"/>
    <row r="61" spans="1:5" ht="20.100000000000001" customHeight="1"/>
    <row r="62" spans="1:5" ht="20.100000000000001" customHeight="1"/>
  </sheetData>
  <sheetProtection algorithmName="SHA-512" hashValue="q8nIKDmnzD0NkCyKxQ5/qBa6bBq9lFNF3MuAE6l0BNuhAl1qan0YG3TW7zL59wvxVi5yjVfLZUrUXNko2ax+/A==" saltValue="snysY/J1riOrfw0kJ7pqjw==" spinCount="100000" sheet="1" objects="1" scenarios="1" formatColumns="0" formatRows="0" selectLockedCells="1"/>
  <customSheetViews>
    <customSheetView guid="{FEBF4298-F424-4062-8777-832DAFDB7A61}" showPageBreaks="1" showGridLines="0" fitToPage="1" printArea="1" hiddenRows="1" view="pageBreakPreview" topLeftCell="A20">
      <selection activeCell="G44" sqref="G44"/>
      <pageMargins left="0.45" right="0.38" top="0.57999999999999996" bottom="0.6" header="0.34" footer="0.35"/>
      <pageSetup scale="79"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view="pageBreakPreview" topLeftCell="A20">
      <selection activeCell="E20" sqref="E20"/>
      <pageMargins left="0.45" right="0.38" top="0.57999999999999996" bottom="0.6" header="0.34" footer="0.35"/>
      <pageSetup scale="72" fitToHeight="0"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7">
      <selection activeCell="E21" sqref="E21:H21"/>
      <pageMargins left="0.45" right="0.38" top="0.57999999999999996" bottom="0.6" header="0.34" footer="0.35"/>
      <pageSetup scale="71" fitToHeight="0" orientation="portrait" r:id="rId3"/>
      <headerFooter alignWithMargins="0">
        <oddFooter>&amp;R&amp;"Book Antiqua,Bold"&amp;8 Page &amp;P of &amp;N</oddFooter>
      </headerFooter>
    </customSheetView>
    <customSheetView guid="{BA86FE7A-199D-4ABD-A444-AE6BFDF4BCC9}" showPageBreaks="1" showGridLines="0" fitToPage="1" printArea="1" view="pageBreakPreview" topLeftCell="A21">
      <selection activeCell="E44" sqref="E44"/>
      <pageMargins left="0.45" right="0.38" top="0.57999999999999996" bottom="0.6" header="0.34" footer="0.35"/>
      <pageSetup scale="74" fitToHeight="0" orientation="portrait" r:id="rId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topLeftCell="A7">
      <selection activeCell="E21" sqref="E21:H21"/>
      <pageMargins left="0.45" right="0.38" top="0.57999999999999996" bottom="0.6" header="0.34" footer="0.35"/>
      <pageSetup scale="71" fitToHeight="0" orientation="portrait" r:id="rId27"/>
      <headerFooter alignWithMargins="0">
        <oddFooter>&amp;R&amp;"Book Antiqua,Bold"&amp;8 Page &amp;P of &amp;N</oddFooter>
      </headerFooter>
    </customSheetView>
    <customSheetView guid="{72B383D4-8341-48BE-BBCC-63C6785ABF81}" showPageBreaks="1" showGridLines="0" fitToPage="1" printArea="1" hiddenRows="1" view="pageBreakPreview" topLeftCell="A19">
      <selection activeCell="E44" sqref="E44:G44"/>
      <pageMargins left="0.45" right="0.38" top="0.57999999999999996" bottom="0.6" header="0.34" footer="0.35"/>
      <pageSetup scale="81" fitToHeight="0" orientation="portrait" r:id="rId28"/>
      <headerFooter alignWithMargins="0">
        <oddFooter>&amp;R&amp;"Book Antiqua,Bold"&amp;8 Page &amp;P of &amp;N</oddFooter>
      </headerFooter>
    </customSheetView>
    <customSheetView guid="{7706378E-40E2-4583-90AF-E6E1DCB3696C}" showPageBreaks="1" showGridLines="0" fitToPage="1" printArea="1" hiddenRows="1" view="pageBreakPreview" topLeftCell="A13">
      <selection activeCell="E20" sqref="E20:G20"/>
      <pageMargins left="0.45" right="0.38" top="0.57999999999999996" bottom="0.6" header="0.34" footer="0.35"/>
      <pageSetup scale="92" fitToHeight="0" orientation="portrait" r:id="rId29"/>
      <headerFooter alignWithMargins="0">
        <oddFooter>&amp;R&amp;"Book Antiqua,Bold"&amp;8 Page &amp;P of &amp;N</oddFooter>
      </headerFooter>
    </customSheetView>
  </customSheetViews>
  <mergeCells count="46">
    <mergeCell ref="A47:E47"/>
    <mergeCell ref="A16:E16"/>
    <mergeCell ref="B17:D18"/>
    <mergeCell ref="B40:D40"/>
    <mergeCell ref="A20:A22"/>
    <mergeCell ref="A26:A28"/>
    <mergeCell ref="B24:D24"/>
    <mergeCell ref="B20:D20"/>
    <mergeCell ref="B27:D27"/>
    <mergeCell ref="B30:D30"/>
    <mergeCell ref="B25:D25"/>
    <mergeCell ref="B22:D22"/>
    <mergeCell ref="B28:D28"/>
    <mergeCell ref="B23:D23"/>
    <mergeCell ref="B43:D43"/>
    <mergeCell ref="B29:D29"/>
    <mergeCell ref="B26:D26"/>
    <mergeCell ref="B38:D38"/>
    <mergeCell ref="A29:A31"/>
    <mergeCell ref="B39:D39"/>
    <mergeCell ref="B42:D42"/>
    <mergeCell ref="B37:D37"/>
    <mergeCell ref="B52:E52"/>
    <mergeCell ref="A17:A18"/>
    <mergeCell ref="A36:A38"/>
    <mergeCell ref="B34:D34"/>
    <mergeCell ref="B41:D41"/>
    <mergeCell ref="B35:D35"/>
    <mergeCell ref="B21:D21"/>
    <mergeCell ref="B44:D44"/>
    <mergeCell ref="A39:A41"/>
    <mergeCell ref="B33:D33"/>
    <mergeCell ref="B36:D36"/>
    <mergeCell ref="B32:D32"/>
    <mergeCell ref="B31:D31"/>
    <mergeCell ref="A32:A34"/>
    <mergeCell ref="A23:A25"/>
    <mergeCell ref="A42:A44"/>
    <mergeCell ref="A1:D1"/>
    <mergeCell ref="B9:D9"/>
    <mergeCell ref="B12:D12"/>
    <mergeCell ref="B11:D11"/>
    <mergeCell ref="A8:D8"/>
    <mergeCell ref="B10:D10"/>
    <mergeCell ref="A3:E3"/>
    <mergeCell ref="A5:E5"/>
  </mergeCells>
  <phoneticPr fontId="7" type="noConversion"/>
  <dataValidations count="1">
    <dataValidation type="whole" operator="lessThanOrEqual" allowBlank="1" errorTitle="Warning!" error="You are exceeeding the time limit specified in the bidding documents" sqref="E44" xr:uid="{4B7B0748-59E4-450F-8F04-26021AD9EFAF}">
      <formula1>35</formula1>
    </dataValidation>
  </dataValidations>
  <pageMargins left="0.45" right="0.38" top="0.57999999999999996" bottom="0.6" header="0.34" footer="0.35"/>
  <pageSetup scale="82" fitToHeight="0" orientation="portrait" r:id="rId30"/>
  <headerFooter alignWithMargins="0">
    <oddFooter>&amp;R&amp;"Book Antiqua,Bold"&amp;8 Page &amp;P of &amp;N</oddFooter>
  </headerFooter>
  <drawing r:id="rId31"/>
  <extLst>
    <ext xmlns:x14="http://schemas.microsoft.com/office/spreadsheetml/2009/9/main" uri="{CCE6A557-97BC-4b89-ADB6-D9C93CAAB3DF}">
      <x14:dataValidations xmlns:xm="http://schemas.microsoft.com/office/excel/2006/main" count="1">
        <x14:dataValidation type="decimal" allowBlank="1" showInputMessage="1" showErrorMessage="1" xr:uid="{FA58520B-07EE-42CD-89AF-74DD878F0030}">
          <x14:formula1>
            <xm:f>0</xm:f>
          </x14:formula1>
          <x14:formula2>
            <xm:f>Basic!C5</xm:f>
          </x14:formula2>
          <xm:sqref>E20:E43</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pageSetUpPr fitToPage="1"/>
  </sheetPr>
  <dimension ref="A1:I26"/>
  <sheetViews>
    <sheetView showGridLines="0" view="pageBreakPreview" zoomScale="80" zoomScaleSheetLayoutView="80" workbookViewId="0">
      <selection activeCell="A15" sqref="A15:F15"/>
    </sheetView>
  </sheetViews>
  <sheetFormatPr defaultRowHeight="15.75"/>
  <cols>
    <col min="1" max="1" width="12.140625" style="1" customWidth="1"/>
    <col min="2" max="2" width="20.5703125" style="1" customWidth="1"/>
    <col min="3" max="3" width="14.7109375" style="1" customWidth="1"/>
    <col min="4" max="4" width="23.85546875" style="1" customWidth="1"/>
    <col min="5" max="5" width="29.42578125" style="1" customWidth="1"/>
    <col min="6" max="6" width="39.5703125" style="1" customWidth="1"/>
    <col min="7" max="8" width="9.140625" style="1" customWidth="1"/>
    <col min="9" max="16384" width="9.140625" style="476"/>
  </cols>
  <sheetData>
    <row r="1" spans="1:9" ht="36.75" customHeight="1">
      <c r="A1" s="715" t="str">
        <f>'Attach 2(JV)'!A1</f>
        <v>Specification No.: CC/NT/W-OSS/DOM/A10/25/03925</v>
      </c>
      <c r="B1" s="715"/>
      <c r="C1" s="715"/>
      <c r="D1" s="715"/>
      <c r="E1" s="474"/>
      <c r="F1" s="475" t="str">
        <f>"Attachment-9 " &amp; 'Attach 2(JV)'!AT1</f>
        <v xml:space="preserve">Attachment-9 </v>
      </c>
    </row>
    <row r="3" spans="1:9" ht="75.75" customHeight="1">
      <c r="A3" s="716" t="str">
        <f>'Attach 2(JV)'!A3</f>
        <v>Pkg-II: Offshore Substation (OS-01) for Establishment of 2x315 MVA, 220/66kV Offshore substation for development of Transmission system for Offshore Wind Zone Phase -I (500 MW VGF) off the coast of Gujarat for subzone B3.</v>
      </c>
      <c r="B3" s="717"/>
      <c r="C3" s="717"/>
      <c r="D3" s="717"/>
      <c r="E3" s="717"/>
      <c r="F3" s="717"/>
      <c r="G3" s="2"/>
      <c r="H3" s="2"/>
    </row>
    <row r="4" spans="1:9" ht="20.100000000000001" customHeight="1">
      <c r="A4" s="477"/>
      <c r="H4" s="478"/>
      <c r="I4" s="272"/>
    </row>
    <row r="5" spans="1:9" ht="20.100000000000001" customHeight="1">
      <c r="A5" s="718" t="s">
        <v>349</v>
      </c>
      <c r="B5" s="718"/>
      <c r="C5" s="718"/>
      <c r="D5" s="718"/>
      <c r="E5" s="718"/>
      <c r="F5" s="718"/>
      <c r="H5" s="478"/>
      <c r="I5" s="272"/>
    </row>
    <row r="6" spans="1:9" ht="20.100000000000001" customHeight="1">
      <c r="A6" s="479"/>
      <c r="H6" s="478"/>
      <c r="I6" s="272"/>
    </row>
    <row r="7" spans="1:9" ht="20.100000000000001" customHeight="1">
      <c r="A7" s="480" t="str">
        <f>'Attach 2(JV)'!A7</f>
        <v>Bidder’s Name and Address (Individual Firm) :</v>
      </c>
      <c r="E7" s="275" t="str">
        <f>'Attach 2(JV)'!E7</f>
        <v>To:</v>
      </c>
      <c r="H7" s="478"/>
      <c r="I7" s="272"/>
    </row>
    <row r="8" spans="1:9" ht="36" customHeight="1">
      <c r="A8" s="712" t="str">
        <f>'Attach 2(JV)'!A8</f>
        <v/>
      </c>
      <c r="B8" s="712"/>
      <c r="C8" s="712"/>
      <c r="D8" s="712"/>
      <c r="E8" s="276" t="str">
        <f>'Attach 2(JV)'!E8</f>
        <v>Contract Services</v>
      </c>
      <c r="H8" s="478"/>
      <c r="I8" s="272"/>
    </row>
    <row r="9" spans="1:9" ht="20.100000000000001" customHeight="1">
      <c r="A9" s="277" t="s">
        <v>312</v>
      </c>
      <c r="B9" s="675" t="str">
        <f>'Attach 2(JV)'!B9</f>
        <v/>
      </c>
      <c r="C9" s="675"/>
      <c r="D9" s="675"/>
      <c r="E9" s="276" t="str">
        <f>'Attach 2(JV)'!E9</f>
        <v>Power Grid Corporation of India Ltd.,</v>
      </c>
      <c r="H9" s="478"/>
      <c r="I9" s="272"/>
    </row>
    <row r="10" spans="1:9" ht="20.100000000000001" customHeight="1">
      <c r="A10" s="277" t="s">
        <v>314</v>
      </c>
      <c r="B10" s="675" t="str">
        <f>'Attach 2(JV)'!B10</f>
        <v/>
      </c>
      <c r="C10" s="675"/>
      <c r="D10" s="675"/>
      <c r="E10" s="276" t="str">
        <f>'Attach 2(JV)'!E10</f>
        <v>"Saudamini", Plot No. 2, Sector 29</v>
      </c>
      <c r="H10" s="478"/>
      <c r="I10" s="272"/>
    </row>
    <row r="11" spans="1:9" ht="20.100000000000001" customHeight="1">
      <c r="B11" s="675" t="str">
        <f>'Attach 2(JV)'!B11</f>
        <v/>
      </c>
      <c r="C11" s="675"/>
      <c r="D11" s="675"/>
      <c r="E11" s="276" t="str">
        <f>'Attach 2(JV)'!E11</f>
        <v>Gurgaon (Haryana) - 122001</v>
      </c>
    </row>
    <row r="12" spans="1:9" ht="20.100000000000001" customHeight="1">
      <c r="A12" s="479"/>
      <c r="B12" s="675" t="str">
        <f>'Attach 2(JV)'!B12</f>
        <v/>
      </c>
      <c r="C12" s="675"/>
      <c r="D12" s="675"/>
      <c r="E12" s="276"/>
    </row>
    <row r="13" spans="1:9" ht="20.100000000000001" customHeight="1">
      <c r="A13" s="479"/>
      <c r="B13" s="481"/>
      <c r="C13" s="481"/>
      <c r="D13" s="481"/>
      <c r="G13" s="276"/>
    </row>
    <row r="14" spans="1:9" ht="6.75" customHeight="1">
      <c r="A14" s="479"/>
    </row>
    <row r="15" spans="1:9" ht="184.5" customHeight="1">
      <c r="A15" s="713" t="s">
        <v>771</v>
      </c>
      <c r="B15" s="714"/>
      <c r="C15" s="714"/>
      <c r="D15" s="714"/>
      <c r="E15" s="714"/>
      <c r="F15" s="714"/>
    </row>
    <row r="16" spans="1:9" ht="20.100000000000001" customHeight="1">
      <c r="A16" s="482"/>
    </row>
    <row r="17" spans="1:5" ht="33" customHeight="1">
      <c r="A17" s="483" t="s">
        <v>26</v>
      </c>
      <c r="B17" s="484" t="str">
        <f>'Attach 2(JV)'!B24</f>
        <v>--</v>
      </c>
      <c r="C17" s="485"/>
      <c r="D17" s="486" t="s">
        <v>2</v>
      </c>
      <c r="E17" s="487" t="str">
        <f>'Attach 2(JV)'!E24</f>
        <v/>
      </c>
    </row>
    <row r="18" spans="1:5" ht="37.5" customHeight="1">
      <c r="A18" s="483" t="s">
        <v>5</v>
      </c>
      <c r="B18" s="487" t="str">
        <f>'Attach 2(JV)'!B25</f>
        <v/>
      </c>
      <c r="C18" s="485"/>
      <c r="D18" s="486" t="s">
        <v>3</v>
      </c>
      <c r="E18" s="487" t="str">
        <f>'Attach 2(JV)'!E25</f>
        <v/>
      </c>
    </row>
    <row r="19" spans="1:5" ht="20.100000000000001" customHeight="1"/>
    <row r="20" spans="1:5" ht="20.100000000000001" customHeight="1">
      <c r="A20" s="488"/>
    </row>
    <row r="21" spans="1:5" ht="20.100000000000001" customHeight="1"/>
    <row r="22" spans="1:5" ht="20.100000000000001" customHeight="1">
      <c r="A22" s="488"/>
    </row>
    <row r="23" spans="1:5" ht="20.100000000000001" customHeight="1"/>
    <row r="24" spans="1:5" ht="20.100000000000001" customHeight="1"/>
    <row r="25" spans="1:5" ht="20.100000000000001" customHeight="1"/>
    <row r="26" spans="1:5" ht="20.100000000000001" customHeight="1"/>
  </sheetData>
  <sheetProtection algorithmName="SHA-512" hashValue="W5vkxH+gM5DndUbLUBZ9I5Ujtx8h0qgPdpfq8XZDCyaF6nYA1t4J+PLNEBzw71918WfuLtR+x5KYCZUTU0oqpg==" saltValue="V8dCQU5EKwkxwZCTfZZ7JA==" spinCount="100000" sheet="1" objects="1" scenarios="1" selectLockedCells="1"/>
  <customSheetViews>
    <customSheetView guid="{FEBF4298-F424-4062-8777-832DAFDB7A61}" scale="80" showPageBreaks="1" showGridLines="0" fitToPage="1" printArea="1" view="pageBreakPreview">
      <selection activeCell="A16" sqref="A16"/>
      <pageMargins left="0.75" right="0.63" top="0.57999999999999996" bottom="0.6" header="0.34" footer="0.35"/>
      <pageSetup scale="72"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A15" sqref="A15:F15"/>
      <pageMargins left="0.75" right="0.63" top="0.57999999999999996" bottom="0.6" header="0.34" footer="0.35"/>
      <pageSetup scale="72"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75" right="0.63" top="0.57999999999999996" bottom="0.6" header="0.34" footer="0.35"/>
      <pageSetup scale="72" orientation="portrait" r:id="rId3"/>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75" right="0.63" top="0.57999999999999996" bottom="0.6" header="0.34" footer="0.35"/>
      <pageSetup scale="74"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75" right="0.63" top="0.57999999999999996" bottom="0.6" header="0.34" footer="0.35"/>
      <pageSetup scale="72"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75" right="0.63" top="0.57999999999999996" bottom="0.6" header="0.34" footer="0.35"/>
      <pageSetup scale="72" orientation="portrait" r:id="rId28"/>
      <headerFooter alignWithMargins="0">
        <oddFooter>&amp;R&amp;"Book Antiqua,Bold"&amp;8 Page &amp;P of &amp;N</oddFooter>
      </headerFooter>
    </customSheetView>
    <customSheetView guid="{7706378E-40E2-4583-90AF-E6E1DCB3696C}" scale="80" showPageBreaks="1" showGridLines="0" fitToPage="1" printArea="1" view="pageBreakPreview">
      <selection activeCell="E9" sqref="E9"/>
      <pageMargins left="0.75" right="0.63" top="0.57999999999999996" bottom="0.6" header="0.34" footer="0.35"/>
      <pageSetup scale="72" orientation="portrait" r:id="rId29"/>
      <headerFooter alignWithMargins="0">
        <oddFooter>&amp;R&amp;"Book Antiqua,Bold"&amp;8 Page &amp;P of &amp;N</oddFooter>
      </headerFooter>
    </customSheetView>
  </customSheetViews>
  <mergeCells count="9">
    <mergeCell ref="A8:D8"/>
    <mergeCell ref="A15:F15"/>
    <mergeCell ref="A1:D1"/>
    <mergeCell ref="B9:D9"/>
    <mergeCell ref="B10:D10"/>
    <mergeCell ref="A3:F3"/>
    <mergeCell ref="A5:F5"/>
    <mergeCell ref="B11:D11"/>
    <mergeCell ref="B12:D12"/>
  </mergeCells>
  <phoneticPr fontId="7" type="noConversion"/>
  <pageMargins left="0.75" right="0.63" top="0.57999999999999996" bottom="0.6" header="0.34" footer="0.35"/>
  <pageSetup scale="72" orientation="portrait" r:id="rId30"/>
  <headerFooter alignWithMargins="0">
    <oddFooter>&amp;R&amp;"Book Antiqua,Bold"&amp;8 Page &amp;P of &amp;N</oddFooter>
  </headerFooter>
  <drawing r:id="rId3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pageSetUpPr fitToPage="1"/>
  </sheetPr>
  <dimension ref="A1:Z29"/>
  <sheetViews>
    <sheetView showGridLines="0" view="pageBreakPreview" topLeftCell="A5" zoomScale="80" zoomScaleSheetLayoutView="80" workbookViewId="0">
      <selection activeCell="B18" sqref="B18:C18"/>
    </sheetView>
  </sheetViews>
  <sheetFormatPr defaultColWidth="9.140625" defaultRowHeight="16.5"/>
  <cols>
    <col min="1" max="1" width="12.140625" style="17" customWidth="1"/>
    <col min="2" max="2" width="30.7109375" style="17" customWidth="1"/>
    <col min="3" max="3" width="24.7109375" style="17" customWidth="1"/>
    <col min="4" max="4" width="31.28515625" style="17" customWidth="1"/>
    <col min="5" max="5" width="30.140625" style="17" customWidth="1"/>
    <col min="6" max="8" width="9.140625" style="12"/>
    <col min="9" max="16384" width="9.140625" style="13"/>
  </cols>
  <sheetData>
    <row r="1" spans="1:26" ht="29.25" customHeight="1">
      <c r="A1" s="640" t="str">
        <f>'Attach 2(JV)'!A1</f>
        <v>Specification No.: CC/NT/W-OSS/DOM/A10/25/03925</v>
      </c>
      <c r="B1" s="640"/>
      <c r="C1" s="640"/>
      <c r="D1" s="646" t="str">
        <f>"Attachment-10 " &amp; 'Attach 2(JV)'!AT1</f>
        <v xml:space="preserve">Attachment-10 </v>
      </c>
      <c r="E1" s="646"/>
    </row>
    <row r="2" spans="1:26" ht="13.5" customHeight="1">
      <c r="Z2" s="106">
        <f>'Attach 2(JV)'!Z2</f>
        <v>0</v>
      </c>
    </row>
    <row r="3" spans="1:26" ht="90.75" customHeight="1">
      <c r="A3" s="694" t="str">
        <f>'Attach 2(QR)'!A3</f>
        <v>Pkg-II: Offshore Substation (OS-01) for Establishment of 2x315 MVA, 220/66kV Offshore substation for development of Transmission system for Offshore Wind Zone Phase -I (500 MW VGF) off the coast of Gujarat for subzone B3.</v>
      </c>
      <c r="B3" s="695"/>
      <c r="C3" s="695"/>
      <c r="D3" s="695"/>
      <c r="E3" s="695"/>
      <c r="F3" s="14"/>
      <c r="G3" s="15"/>
      <c r="H3" s="14"/>
    </row>
    <row r="4" spans="1:26" ht="19.5" customHeight="1">
      <c r="A4" s="16"/>
      <c r="H4" s="18"/>
      <c r="I4" s="3"/>
    </row>
    <row r="5" spans="1:26" ht="21.75" customHeight="1">
      <c r="A5" s="632" t="s">
        <v>352</v>
      </c>
      <c r="B5" s="632"/>
      <c r="C5" s="632"/>
      <c r="D5" s="632"/>
      <c r="E5" s="632"/>
      <c r="F5" s="19"/>
      <c r="H5" s="18"/>
      <c r="I5" s="3"/>
    </row>
    <row r="6" spans="1:26" ht="19.5" customHeight="1">
      <c r="A6" s="20"/>
      <c r="H6" s="18"/>
      <c r="I6" s="3"/>
    </row>
    <row r="7" spans="1:26" ht="19.5" customHeight="1">
      <c r="A7" s="21" t="str">
        <f>'Attach 2(JV)'!A7</f>
        <v>Bidder’s Name and Address (Individual Firm) :</v>
      </c>
      <c r="B7" s="20"/>
      <c r="C7" s="20"/>
      <c r="D7" s="6" t="str">
        <f>'Attach 2(JV)'!E7</f>
        <v>To:</v>
      </c>
      <c r="H7" s="18"/>
      <c r="I7" s="3"/>
    </row>
    <row r="8" spans="1:26" ht="36" customHeight="1">
      <c r="A8" s="630" t="str">
        <f>'Attach 2(JV)'!A8</f>
        <v/>
      </c>
      <c r="B8" s="630"/>
      <c r="C8" s="630"/>
      <c r="D8" s="4" t="str">
        <f>'Attach 2(JV)'!E8</f>
        <v>Contract Services</v>
      </c>
      <c r="H8" s="18"/>
      <c r="I8" s="3"/>
    </row>
    <row r="9" spans="1:26" ht="19.5" customHeight="1">
      <c r="A9" s="5" t="s">
        <v>312</v>
      </c>
      <c r="B9" s="634" t="str">
        <f>'Attach 2(JV)'!B9</f>
        <v/>
      </c>
      <c r="C9" s="634"/>
      <c r="D9" s="4" t="str">
        <f>'Attach 2(JV)'!E9</f>
        <v>Power Grid Corporation of India Ltd.,</v>
      </c>
      <c r="H9" s="18"/>
      <c r="I9" s="3"/>
    </row>
    <row r="10" spans="1:26" ht="19.5" customHeight="1">
      <c r="A10" s="5" t="s">
        <v>314</v>
      </c>
      <c r="B10" s="634" t="str">
        <f>'Attach 2(JV)'!B10</f>
        <v/>
      </c>
      <c r="C10" s="634"/>
      <c r="D10" s="4" t="str">
        <f>'Attach 2(JV)'!E10</f>
        <v>"Saudamini", Plot No. 2, Sector 29</v>
      </c>
      <c r="H10" s="18"/>
      <c r="I10" s="3"/>
    </row>
    <row r="11" spans="1:26" ht="19.5" customHeight="1">
      <c r="B11" s="634" t="str">
        <f>'Attach 2(JV)'!B11</f>
        <v/>
      </c>
      <c r="C11" s="634"/>
      <c r="D11" s="4" t="str">
        <f>'Attach 2(JV)'!E11</f>
        <v>Gurgaon (Haryana) - 122001</v>
      </c>
    </row>
    <row r="12" spans="1:26" ht="19.5" customHeight="1">
      <c r="A12" s="20"/>
      <c r="B12" s="634" t="str">
        <f>'Attach 2(JV)'!B12</f>
        <v/>
      </c>
      <c r="C12" s="634"/>
      <c r="D12" s="4"/>
    </row>
    <row r="13" spans="1:26" ht="19.5" customHeight="1">
      <c r="A13" s="17" t="s">
        <v>307</v>
      </c>
    </row>
    <row r="14" spans="1:26" ht="9.9499999999999993" customHeight="1">
      <c r="A14" s="20"/>
    </row>
    <row r="15" spans="1:26" ht="184.5" customHeight="1">
      <c r="A15" s="581" t="s">
        <v>463</v>
      </c>
      <c r="B15" s="582"/>
      <c r="C15" s="582"/>
      <c r="D15" s="582"/>
      <c r="E15" s="582"/>
      <c r="F15" s="22"/>
      <c r="G15" s="22"/>
      <c r="H15" s="22"/>
    </row>
    <row r="16" spans="1:26" ht="19.5" customHeight="1">
      <c r="A16" s="20"/>
      <c r="B16" s="20"/>
      <c r="C16" s="20"/>
      <c r="D16" s="20"/>
      <c r="E16" s="20"/>
      <c r="F16" s="22"/>
      <c r="G16" s="22"/>
      <c r="H16" s="22"/>
    </row>
    <row r="17" spans="1:8" s="12" customFormat="1" ht="72" customHeight="1">
      <c r="A17" s="33" t="s">
        <v>310</v>
      </c>
      <c r="B17" s="691" t="s">
        <v>93</v>
      </c>
      <c r="C17" s="691"/>
      <c r="D17" s="33" t="s">
        <v>94</v>
      </c>
      <c r="E17" s="33" t="s">
        <v>464</v>
      </c>
      <c r="G17" s="22"/>
      <c r="H17" s="22"/>
    </row>
    <row r="18" spans="1:8" ht="26.1" customHeight="1">
      <c r="A18" s="63">
        <v>1</v>
      </c>
      <c r="B18" s="719"/>
      <c r="C18" s="719"/>
      <c r="D18" s="201"/>
      <c r="E18" s="201"/>
      <c r="F18" s="22"/>
      <c r="G18" s="22"/>
      <c r="H18" s="22"/>
    </row>
    <row r="19" spans="1:8" ht="26.1" customHeight="1">
      <c r="A19" s="63">
        <v>2</v>
      </c>
      <c r="B19" s="719"/>
      <c r="C19" s="719"/>
      <c r="D19" s="201"/>
      <c r="E19" s="201"/>
      <c r="F19" s="22"/>
      <c r="G19" s="22"/>
      <c r="H19" s="22"/>
    </row>
    <row r="20" spans="1:8" ht="26.1" customHeight="1">
      <c r="A20" s="63">
        <v>3</v>
      </c>
      <c r="B20" s="719"/>
      <c r="C20" s="719"/>
      <c r="D20" s="201"/>
      <c r="E20" s="201"/>
      <c r="F20" s="22"/>
      <c r="G20" s="22"/>
      <c r="H20" s="22"/>
    </row>
    <row r="21" spans="1:8" ht="26.1" customHeight="1">
      <c r="A21" s="63">
        <v>4</v>
      </c>
      <c r="B21" s="719"/>
      <c r="C21" s="719"/>
      <c r="D21" s="201"/>
      <c r="E21" s="201"/>
      <c r="F21" s="22"/>
      <c r="G21" s="22"/>
      <c r="H21" s="22"/>
    </row>
    <row r="22" spans="1:8" ht="26.1" customHeight="1">
      <c r="A22" s="63">
        <v>5</v>
      </c>
      <c r="B22" s="719"/>
      <c r="C22" s="719"/>
      <c r="D22" s="201"/>
      <c r="E22" s="201"/>
      <c r="F22" s="22"/>
      <c r="G22" s="22"/>
      <c r="H22" s="22"/>
    </row>
    <row r="23" spans="1:8" ht="26.1" customHeight="1">
      <c r="A23" s="63">
        <v>6</v>
      </c>
      <c r="B23" s="719"/>
      <c r="C23" s="719"/>
      <c r="D23" s="201"/>
      <c r="E23" s="201"/>
      <c r="F23" s="22"/>
      <c r="G23" s="22"/>
      <c r="H23" s="22"/>
    </row>
    <row r="24" spans="1:8" ht="26.1" customHeight="1">
      <c r="A24" s="20"/>
      <c r="B24" s="20"/>
      <c r="C24" s="20"/>
      <c r="D24" s="20"/>
      <c r="E24" s="20"/>
      <c r="F24" s="22"/>
      <c r="G24" s="22"/>
      <c r="H24" s="22"/>
    </row>
    <row r="25" spans="1:8" ht="84.75" customHeight="1">
      <c r="A25" s="581" t="s">
        <v>772</v>
      </c>
      <c r="B25" s="582"/>
      <c r="C25" s="582"/>
      <c r="D25" s="582"/>
      <c r="E25" s="582"/>
    </row>
    <row r="26" spans="1:8" ht="149.25" customHeight="1">
      <c r="A26" s="581" t="s">
        <v>465</v>
      </c>
      <c r="B26" s="582"/>
      <c r="C26" s="582"/>
      <c r="D26" s="582"/>
      <c r="E26" s="582"/>
    </row>
    <row r="27" spans="1:8" ht="26.1" customHeight="1">
      <c r="A27" s="24" t="s">
        <v>4</v>
      </c>
      <c r="B27" s="51" t="str">
        <f>'Attach 2(JV)'!B24</f>
        <v>--</v>
      </c>
      <c r="D27" s="25" t="s">
        <v>2</v>
      </c>
      <c r="E27" s="194" t="str">
        <f>'Attach 2(JV)'!E24</f>
        <v/>
      </c>
    </row>
    <row r="28" spans="1:8" ht="26.1" customHeight="1">
      <c r="A28" s="24" t="s">
        <v>5</v>
      </c>
      <c r="B28" s="194" t="str">
        <f>'Attach 2(JV)'!B25</f>
        <v/>
      </c>
      <c r="D28" s="25" t="s">
        <v>3</v>
      </c>
      <c r="E28" s="194" t="str">
        <f>'Attach 2(JV)'!E25</f>
        <v/>
      </c>
    </row>
    <row r="29" spans="1:8" ht="230.25" customHeight="1">
      <c r="A29" s="633" t="s">
        <v>661</v>
      </c>
      <c r="B29" s="633"/>
      <c r="C29" s="633"/>
      <c r="D29" s="633"/>
      <c r="E29" s="633"/>
    </row>
  </sheetData>
  <sheetProtection algorithmName="SHA-512" hashValue="90upHWWEIojDyqFU8ns3DvtmNx/v/3NkfhcTwBz0r+p+eRR+iKG1qhVeEIUL9DPhQJTlgHVwqRtwtmuOYuTbJQ==" saltValue="P5vyv0qsey2N+fwBLzEYBA==" spinCount="100000" sheet="1" objects="1" scenarios="1" formatColumns="0" formatRows="0" selectLockedCells="1"/>
  <customSheetViews>
    <customSheetView guid="{FEBF4298-F424-4062-8777-832DAFDB7A61}" scale="80" showPageBreaks="1" showGridLines="0" fitToPage="1" printArea="1" view="pageBreakPreview" topLeftCell="A17">
      <selection activeCell="E20" sqref="E20"/>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75" right="0.63" top="0.57999999999999996" bottom="0.6" header="0.34" footer="0.35"/>
      <pageSetup scale="79" fitToHeight="0"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75" right="0.63" top="0.57999999999999996" bottom="0.6" header="0.34" footer="0.35"/>
      <pageSetup scale="79" fitToHeight="0"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75" right="0.63" top="0.57999999999999996" bottom="0.6" header="0.34" footer="0.35"/>
      <pageSetup scale="78" fitToHeight="0"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75" right="0.63" top="0.57999999999999996" bottom="0.6" header="0.34" footer="0.35"/>
      <pageSetup scale="78" fitToHeight="0" orientation="portrait" r:id="rId28"/>
      <headerFooter alignWithMargins="0">
        <oddFooter>&amp;R&amp;"Book Antiqua,Bold"&amp;8 Page &amp;P of &amp;N</oddFooter>
      </headerFooter>
    </customSheetView>
    <customSheetView guid="{7706378E-40E2-4583-90AF-E6E1DCB3696C}" scale="80" showPageBreaks="1" showGridLines="0" fitToPage="1" printArea="1" view="pageBreakPreview" topLeftCell="A5">
      <selection activeCell="B18" sqref="B18:C18"/>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s>
  <mergeCells count="20">
    <mergeCell ref="A25:E25"/>
    <mergeCell ref="A26:E26"/>
    <mergeCell ref="A29:E29"/>
    <mergeCell ref="B21:C21"/>
    <mergeCell ref="B22:C22"/>
    <mergeCell ref="B23:C23"/>
    <mergeCell ref="B20:C20"/>
    <mergeCell ref="D1:E1"/>
    <mergeCell ref="A1:C1"/>
    <mergeCell ref="B10:C10"/>
    <mergeCell ref="B11:C11"/>
    <mergeCell ref="B19:C19"/>
    <mergeCell ref="A3:E3"/>
    <mergeCell ref="A5:E5"/>
    <mergeCell ref="A15:E15"/>
    <mergeCell ref="B17:C17"/>
    <mergeCell ref="B9:C9"/>
    <mergeCell ref="A8:C8"/>
    <mergeCell ref="B12:C12"/>
    <mergeCell ref="B18:C18"/>
  </mergeCells>
  <phoneticPr fontId="7" type="noConversion"/>
  <pageMargins left="0.75" right="0.63" top="0.57999999999999996" bottom="0.6" header="0.34" footer="0.35"/>
  <pageSetup scale="78" fitToHeight="0" orientation="portrait" r:id="rId30"/>
  <headerFooter alignWithMargins="0">
    <oddFooter>&amp;R&amp;"Book Antiqua,Bold"&amp;8 Page &amp;P of &amp;N</oddFooter>
  </headerFooter>
  <drawing r:id="rId3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pageSetUpPr fitToPage="1"/>
  </sheetPr>
  <dimension ref="A1:I39"/>
  <sheetViews>
    <sheetView showGridLines="0" view="pageBreakPreview" topLeftCell="A5" zoomScaleNormal="100" zoomScaleSheetLayoutView="100" workbookViewId="0">
      <selection activeCell="A5" sqref="A5:E5"/>
    </sheetView>
  </sheetViews>
  <sheetFormatPr defaultColWidth="9.140625" defaultRowHeight="16.5"/>
  <cols>
    <col min="1" max="1" width="12.140625" style="17" customWidth="1"/>
    <col min="2" max="2" width="20.5703125" style="17" customWidth="1"/>
    <col min="3" max="3" width="11.42578125" style="17" customWidth="1"/>
    <col min="4" max="4" width="34.5703125" style="17" customWidth="1"/>
    <col min="5" max="5" width="39.28515625" style="17" customWidth="1"/>
    <col min="6" max="8" width="9.140625" style="12"/>
    <col min="9" max="16384" width="9.140625" style="13"/>
  </cols>
  <sheetData>
    <row r="1" spans="1:9">
      <c r="A1" s="9" t="str">
        <f>'Attach 2(JV)'!A1</f>
        <v>Specification No.: CC/NT/W-OSS/DOM/A10/25/03925</v>
      </c>
      <c r="B1" s="10"/>
      <c r="C1" s="10"/>
      <c r="D1" s="10"/>
      <c r="E1" s="11" t="str">
        <f>"Attachment-11 " &amp; 'Attach 2(JV)'!AT1</f>
        <v xml:space="preserve">Attachment-11 </v>
      </c>
    </row>
    <row r="2" spans="1:9" ht="18" customHeight="1"/>
    <row r="3" spans="1:9" ht="79.5" customHeight="1">
      <c r="A3" s="694" t="str">
        <f>'Attach 2(JV)'!A3</f>
        <v>Pkg-II: Offshore Substation (OS-01) for Establishment of 2x315 MVA, 220/66kV Offshore substation for development of Transmission system for Offshore Wind Zone Phase -I (500 MW VGF) off the coast of Gujarat for subzone B3.</v>
      </c>
      <c r="B3" s="695"/>
      <c r="C3" s="695"/>
      <c r="D3" s="695"/>
      <c r="E3" s="695"/>
      <c r="F3" s="14"/>
      <c r="G3" s="15"/>
      <c r="H3" s="14"/>
    </row>
    <row r="4" spans="1:9" ht="20.100000000000001" customHeight="1">
      <c r="A4" s="16"/>
      <c r="H4" s="18"/>
      <c r="I4" s="3"/>
    </row>
    <row r="5" spans="1:9" ht="20.100000000000001" customHeight="1">
      <c r="A5" s="632" t="s">
        <v>0</v>
      </c>
      <c r="B5" s="632"/>
      <c r="C5" s="632"/>
      <c r="D5" s="632"/>
      <c r="E5" s="632"/>
      <c r="F5" s="19"/>
      <c r="H5" s="18"/>
      <c r="I5" s="3"/>
    </row>
    <row r="6" spans="1:9" ht="20.100000000000001" customHeight="1">
      <c r="A6" s="20"/>
      <c r="H6" s="18"/>
      <c r="I6" s="3"/>
    </row>
    <row r="7" spans="1:9" ht="20.100000000000001" customHeight="1">
      <c r="A7" s="21" t="str">
        <f>'Attach 2(JV)'!A7</f>
        <v>Bidder’s Name and Address (Individual Firm) :</v>
      </c>
      <c r="E7" s="6" t="str">
        <f>'Attach 2(JV)'!E7</f>
        <v>To:</v>
      </c>
      <c r="H7" s="18"/>
      <c r="I7" s="3"/>
    </row>
    <row r="8" spans="1:9" ht="36" customHeight="1">
      <c r="A8" s="630" t="str">
        <f>'Attach 2(JV)'!A8</f>
        <v/>
      </c>
      <c r="B8" s="630"/>
      <c r="C8" s="630"/>
      <c r="D8" s="630"/>
      <c r="E8" s="4" t="str">
        <f>'Attach 2(JV)'!E8</f>
        <v>Contract Services</v>
      </c>
      <c r="H8" s="18"/>
      <c r="I8" s="3"/>
    </row>
    <row r="9" spans="1:9" ht="20.100000000000001" customHeight="1">
      <c r="A9" s="5" t="s">
        <v>312</v>
      </c>
      <c r="B9" s="634" t="str">
        <f>'Attach 2(JV)'!B9</f>
        <v/>
      </c>
      <c r="C9" s="634"/>
      <c r="D9" s="634"/>
      <c r="E9" s="4" t="str">
        <f>'Attach 2(JV)'!E9</f>
        <v>Power Grid Corporation of India Ltd.,</v>
      </c>
      <c r="H9" s="18"/>
      <c r="I9" s="3"/>
    </row>
    <row r="10" spans="1:9" ht="20.100000000000001" customHeight="1">
      <c r="A10" s="5" t="s">
        <v>314</v>
      </c>
      <c r="B10" s="634" t="str">
        <f>'Attach 2(JV)'!B10</f>
        <v/>
      </c>
      <c r="C10" s="634"/>
      <c r="D10" s="634"/>
      <c r="E10" s="4" t="str">
        <f>'Attach 2(JV)'!E10</f>
        <v>"Saudamini", Plot No. 2, Sector 29</v>
      </c>
      <c r="H10" s="18"/>
      <c r="I10" s="3"/>
    </row>
    <row r="11" spans="1:9" ht="20.100000000000001" customHeight="1">
      <c r="B11" s="634" t="str">
        <f>'Attach 2(JV)'!B11</f>
        <v/>
      </c>
      <c r="C11" s="634"/>
      <c r="D11" s="634"/>
      <c r="E11" s="4" t="str">
        <f>'Attach 2(JV)'!E11</f>
        <v>Gurgaon (Haryana) - 122001</v>
      </c>
      <c r="G11" s="46" t="s">
        <v>428</v>
      </c>
    </row>
    <row r="12" spans="1:9" ht="20.100000000000001" customHeight="1">
      <c r="A12" s="20"/>
      <c r="B12" s="634" t="str">
        <f>'Attach 2(JV)'!B12</f>
        <v/>
      </c>
      <c r="C12" s="634"/>
      <c r="D12" s="634"/>
      <c r="E12" s="4"/>
    </row>
    <row r="13" spans="1:9" ht="20.100000000000001" customHeight="1">
      <c r="A13" s="20"/>
      <c r="B13" s="94"/>
      <c r="C13" s="94"/>
      <c r="D13" s="94"/>
      <c r="E13" s="13"/>
    </row>
    <row r="14" spans="1:9" ht="20.100000000000001" customHeight="1">
      <c r="A14" s="17" t="s">
        <v>307</v>
      </c>
    </row>
    <row r="15" spans="1:9" ht="20.100000000000001" customHeight="1">
      <c r="A15" s="20"/>
    </row>
    <row r="16" spans="1:9" ht="45" customHeight="1">
      <c r="A16" s="582" t="s">
        <v>1</v>
      </c>
      <c r="B16" s="582"/>
      <c r="C16" s="582"/>
      <c r="D16" s="582"/>
      <c r="E16" s="582"/>
      <c r="F16" s="22"/>
      <c r="G16" s="22"/>
      <c r="H16" s="22"/>
    </row>
    <row r="17" spans="1:5" ht="20.100000000000001" customHeight="1">
      <c r="A17" s="20"/>
    </row>
    <row r="18" spans="1:5" ht="20.100000000000001" customHeight="1">
      <c r="A18" s="23"/>
    </row>
    <row r="19" spans="1:5" ht="20.100000000000001" customHeight="1"/>
    <row r="20" spans="1:5" ht="20.100000000000001" customHeight="1">
      <c r="A20" s="23"/>
    </row>
    <row r="21" spans="1:5" ht="20.100000000000001" customHeight="1">
      <c r="A21" s="23"/>
    </row>
    <row r="22" spans="1:5" ht="20.100000000000001" customHeight="1"/>
    <row r="23" spans="1:5" ht="33" customHeight="1">
      <c r="D23" s="25"/>
    </row>
    <row r="24" spans="1:5" ht="33" customHeight="1">
      <c r="A24" s="24" t="s">
        <v>4</v>
      </c>
      <c r="B24" s="51" t="str">
        <f>'Attach 2(JV)'!B24</f>
        <v>--</v>
      </c>
      <c r="C24" s="28"/>
      <c r="D24" s="25" t="s">
        <v>2</v>
      </c>
      <c r="E24" s="194" t="str">
        <f>'Attach 2(JV)'!E24</f>
        <v/>
      </c>
    </row>
    <row r="25" spans="1:5" ht="33" customHeight="1">
      <c r="A25" s="24" t="s">
        <v>5</v>
      </c>
      <c r="B25" s="194" t="str">
        <f>'Attach 2(JV)'!B25</f>
        <v/>
      </c>
      <c r="C25" s="28"/>
      <c r="D25" s="25" t="s">
        <v>3</v>
      </c>
      <c r="E25" s="194" t="str">
        <f>'Attach 2(JV)'!E25</f>
        <v/>
      </c>
    </row>
    <row r="26" spans="1:5" ht="33" customHeight="1">
      <c r="D26" s="25"/>
    </row>
    <row r="27" spans="1:5" ht="20.100000000000001" customHeight="1"/>
    <row r="28" spans="1:5" ht="20.100000000000001" customHeight="1">
      <c r="A28" s="26"/>
    </row>
    <row r="29" spans="1:5" ht="20.100000000000001" customHeight="1"/>
    <row r="30" spans="1:5" ht="20.100000000000001" customHeight="1"/>
    <row r="31" spans="1:5" ht="20.100000000000001" customHeight="1">
      <c r="A31" s="26"/>
    </row>
    <row r="32" spans="1:5" ht="20.100000000000001" customHeight="1"/>
    <row r="33" spans="1:1" ht="20.100000000000001" customHeight="1">
      <c r="A33" s="26"/>
    </row>
    <row r="34" spans="1:1" ht="20.100000000000001" customHeight="1"/>
    <row r="35" spans="1:1" ht="20.100000000000001" customHeight="1">
      <c r="A35" s="26"/>
    </row>
    <row r="36" spans="1:1" ht="20.100000000000001" customHeight="1"/>
    <row r="37" spans="1:1" ht="20.100000000000001" customHeight="1"/>
    <row r="38" spans="1:1" ht="20.100000000000001" customHeight="1"/>
    <row r="39" spans="1:1" ht="20.100000000000001" customHeight="1"/>
  </sheetData>
  <sheetProtection algorithmName="SHA-512" hashValue="fMLn6uBt29YGbgk4BYkJGjnaUiLjZ/iwj31G5kqEeTtm7+4zTee2icRj5wHSK+x4jXAdfwwoJ+X1Qfvn7Gj+SQ==" saltValue="QaX5UbDoBZDynKLnlTssaA==" spinCount="100000" sheet="1" objects="1" scenarios="1" formatColumns="0" formatRows="0" selectLockedCells="1"/>
  <customSheetViews>
    <customSheetView guid="{FEBF4298-F424-4062-8777-832DAFDB7A61}" showPageBreaks="1" showGridLines="0" fitToPage="1" printArea="1" view="pageBreakPreview">
      <selection activeCell="E26" sqref="E26"/>
      <pageMargins left="0.75" right="0.63" top="0.57999999999999996" bottom="0.6" header="0.34" footer="0.35"/>
      <pageSetup scale="86"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75" right="0.63" top="0.57999999999999996" bottom="0.6" header="0.34" footer="0.35"/>
      <pageSetup scale="86"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6"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6" orientation="portrait" r:id="rId27"/>
      <headerFooter alignWithMargins="0">
        <oddFooter>&amp;R&amp;"Book Antiqua,Bold"&amp;8 Page &amp;P of &amp;N</oddFooter>
      </headerFooter>
    </customSheetView>
    <customSheetView guid="{72B383D4-8341-48BE-BBCC-63C6785ABF81}" showGridLines="0" fitToPage="1">
      <selection activeCell="E26" sqref="E26"/>
      <pageMargins left="0.75" right="0.63" top="0.57999999999999996" bottom="0.6" header="0.34" footer="0.35"/>
      <pageSetup scale="86" orientation="portrait" r:id="rId28"/>
      <headerFooter alignWithMargins="0">
        <oddFooter>&amp;R&amp;"Book Antiqua,Bold"&amp;8 Page &amp;P of &amp;N</oddFooter>
      </headerFooter>
    </customSheetView>
    <customSheetView guid="{7706378E-40E2-4583-90AF-E6E1DCB3696C}" showPageBreaks="1" showGridLines="0" fitToPage="1" printArea="1" view="pageBreakPreview">
      <selection activeCell="E26" sqref="E26"/>
      <pageMargins left="0.75" right="0.63" top="0.57999999999999996" bottom="0.6" header="0.34" footer="0.35"/>
      <pageSetup scale="86" orientation="portrait" r:id="rId29"/>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0"/>
  <headerFooter alignWithMargins="0">
    <oddFooter>&amp;R&amp;"Book Antiqua,Bold"&amp;8 Page &amp;P of &amp;N</oddFooter>
  </headerFooter>
  <drawing r:id="rId3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119"/>
  <sheetViews>
    <sheetView showGridLines="0" showZeros="0" view="pageBreakPreview" zoomScale="80" zoomScaleNormal="80" zoomScaleSheetLayoutView="80" workbookViewId="0">
      <selection activeCell="O117" sqref="O117"/>
    </sheetView>
  </sheetViews>
  <sheetFormatPr defaultColWidth="9.140625" defaultRowHeight="16.5"/>
  <cols>
    <col min="1" max="1" width="34.7109375" style="441" customWidth="1"/>
    <col min="2" max="2" width="26.5703125" style="386" customWidth="1"/>
    <col min="3" max="3" width="11.5703125" style="386" customWidth="1"/>
    <col min="4" max="4" width="35.140625" style="386" customWidth="1"/>
    <col min="5" max="5" width="33.5703125" style="386" customWidth="1"/>
    <col min="6" max="6" width="20" style="386" customWidth="1"/>
    <col min="7" max="7" width="14.7109375" style="386" hidden="1" customWidth="1"/>
    <col min="8" max="9" width="0" style="387" hidden="1" customWidth="1"/>
    <col min="10" max="16384" width="9.140625" style="387"/>
  </cols>
  <sheetData>
    <row r="1" spans="1:8" ht="20.25" customHeight="1">
      <c r="A1" s="720" t="str">
        <f>'Attach 2(QR)'!A1</f>
        <v>Specification No.: CC/NT/W-OSS/DOM/A10/25/03925</v>
      </c>
      <c r="B1" s="720"/>
      <c r="C1" s="720"/>
      <c r="D1" s="720"/>
      <c r="E1" s="402"/>
      <c r="F1" s="403" t="s">
        <v>659</v>
      </c>
    </row>
    <row r="3" spans="1:8" ht="74.25" customHeight="1">
      <c r="A3" s="694" t="str">
        <f>'Attach 10'!A3:E3</f>
        <v>Pkg-II: Offshore Substation (OS-01) for Establishment of 2x315 MVA, 220/66kV Offshore substation for development of Transmission system for Offshore Wind Zone Phase -I (500 MW VGF) off the coast of Gujarat for subzone B3.</v>
      </c>
      <c r="B3" s="695"/>
      <c r="C3" s="695"/>
      <c r="D3" s="695"/>
      <c r="E3" s="695"/>
      <c r="F3" s="695"/>
      <c r="G3" s="404"/>
    </row>
    <row r="4" spans="1:8" ht="1.5" customHeight="1">
      <c r="A4" s="405"/>
      <c r="G4" s="18"/>
      <c r="H4" s="3"/>
    </row>
    <row r="5" spans="1:8" ht="20.100000000000001" customHeight="1">
      <c r="A5" s="724" t="s">
        <v>354</v>
      </c>
      <c r="B5" s="724"/>
      <c r="C5" s="724"/>
      <c r="D5" s="724"/>
      <c r="E5" s="724"/>
      <c r="F5" s="724"/>
      <c r="G5" s="18"/>
      <c r="H5" s="3"/>
    </row>
    <row r="6" spans="1:8" ht="20.100000000000001" customHeight="1">
      <c r="G6" s="18"/>
      <c r="H6" s="3"/>
    </row>
    <row r="7" spans="1:8" ht="37.5" customHeight="1">
      <c r="A7" s="446" t="str">
        <f>'Attach 10'!A7</f>
        <v>Bidder’s Name and Address (Individual Firm) :</v>
      </c>
      <c r="E7" s="365" t="str">
        <f>'[15]Attach 3 (JV)'!F5</f>
        <v>To:</v>
      </c>
      <c r="G7" s="18"/>
      <c r="H7" s="3"/>
    </row>
    <row r="8" spans="1:8" ht="36" customHeight="1">
      <c r="A8" s="725">
        <f>'[16]Attach 3(JV)'!A8:D8</f>
        <v>0</v>
      </c>
      <c r="B8" s="725"/>
      <c r="C8" s="725"/>
      <c r="D8" s="725"/>
      <c r="E8" s="373" t="str">
        <f>'[15]Attach 3 (JV)'!F6</f>
        <v>Contract Services</v>
      </c>
      <c r="G8" s="18"/>
      <c r="H8" s="3"/>
    </row>
    <row r="9" spans="1:8">
      <c r="A9" s="442" t="s">
        <v>312</v>
      </c>
      <c r="B9" s="726" t="str">
        <f>'Attach 10'!B9:C9</f>
        <v/>
      </c>
      <c r="C9" s="726"/>
      <c r="D9" s="726"/>
      <c r="E9" s="373" t="str">
        <f>'[15]Attach 3 (JV)'!F7</f>
        <v>Power Grid Corporation of India Ltd.,</v>
      </c>
      <c r="G9" s="18"/>
      <c r="H9" s="3"/>
    </row>
    <row r="10" spans="1:8">
      <c r="A10" s="442" t="s">
        <v>314</v>
      </c>
      <c r="B10" s="634" t="str">
        <f>'Attach 10'!B10:C10</f>
        <v/>
      </c>
      <c r="C10" s="634"/>
      <c r="D10" s="634"/>
      <c r="E10" s="373" t="str">
        <f>'[15]Attach 3 (JV)'!F8</f>
        <v>"Saudamini", Plot No.-2</v>
      </c>
      <c r="G10" s="18"/>
      <c r="H10" s="3"/>
    </row>
    <row r="11" spans="1:8">
      <c r="B11" s="634" t="str">
        <f>'Attach 10'!B11:C11</f>
        <v/>
      </c>
      <c r="C11" s="634"/>
      <c r="D11" s="634"/>
      <c r="E11" s="373" t="str">
        <f>'[15]Attach 3 (JV)'!F9</f>
        <v xml:space="preserve">Sector-29, </v>
      </c>
    </row>
    <row r="12" spans="1:8">
      <c r="B12" s="634" t="str">
        <f>'Attach 10'!B12:C12</f>
        <v/>
      </c>
      <c r="C12" s="634"/>
      <c r="D12" s="634"/>
      <c r="E12" s="407" t="str">
        <f>'[15]Attach 3 (JV)'!F10</f>
        <v>Gurgaon (Haryana) - 122001</v>
      </c>
    </row>
    <row r="13" spans="1:8" ht="9.9499999999999993" customHeight="1">
      <c r="B13" s="94"/>
      <c r="C13" s="94"/>
      <c r="D13" s="94"/>
    </row>
    <row r="14" spans="1:8" ht="20.100000000000001" customHeight="1">
      <c r="A14" s="441" t="s">
        <v>307</v>
      </c>
    </row>
    <row r="15" spans="1:8" ht="45" customHeight="1">
      <c r="A15" s="748" t="s">
        <v>756</v>
      </c>
      <c r="B15" s="748"/>
      <c r="C15" s="748"/>
      <c r="D15" s="748"/>
      <c r="E15" s="748"/>
      <c r="F15" s="748"/>
    </row>
    <row r="16" spans="1:8" ht="20.100000000000001" customHeight="1"/>
    <row r="17" spans="1:7" ht="45.75" hidden="1" customHeight="1">
      <c r="A17" s="727" t="s">
        <v>755</v>
      </c>
      <c r="B17" s="727"/>
      <c r="C17" s="727"/>
      <c r="D17" s="727"/>
      <c r="E17" s="727"/>
      <c r="F17" s="727"/>
    </row>
    <row r="18" spans="1:7" ht="75" hidden="1" customHeight="1">
      <c r="A18" s="408" t="s">
        <v>310</v>
      </c>
      <c r="B18" s="743" t="s">
        <v>565</v>
      </c>
      <c r="C18" s="744"/>
      <c r="D18" s="431" t="s">
        <v>566</v>
      </c>
      <c r="E18" s="408" t="s">
        <v>567</v>
      </c>
      <c r="F18" s="408" t="s">
        <v>660</v>
      </c>
    </row>
    <row r="19" spans="1:7" ht="13.5" hidden="1" customHeight="1">
      <c r="A19" s="409">
        <v>1</v>
      </c>
      <c r="B19" s="752">
        <v>2</v>
      </c>
      <c r="C19" s="752"/>
      <c r="D19" s="416">
        <v>3</v>
      </c>
      <c r="E19" s="409">
        <v>4</v>
      </c>
      <c r="F19" s="409">
        <v>5</v>
      </c>
    </row>
    <row r="20" spans="1:7" ht="32.25" hidden="1" customHeight="1">
      <c r="A20" s="447" t="s">
        <v>568</v>
      </c>
      <c r="B20" s="447"/>
      <c r="C20" s="447"/>
      <c r="D20" s="447"/>
      <c r="E20" s="447"/>
      <c r="F20" s="447"/>
    </row>
    <row r="21" spans="1:7" s="389" customFormat="1" ht="32.25" hidden="1" customHeight="1">
      <c r="A21" s="728" t="s">
        <v>648</v>
      </c>
      <c r="B21" s="729"/>
      <c r="C21" s="729"/>
      <c r="D21" s="729"/>
      <c r="E21" s="729"/>
      <c r="F21" s="730"/>
      <c r="G21" s="388"/>
    </row>
    <row r="22" spans="1:7" s="418" customFormat="1" ht="37.5" hidden="1" customHeight="1">
      <c r="A22" s="443" t="s">
        <v>355</v>
      </c>
      <c r="B22" s="733" t="s">
        <v>663</v>
      </c>
      <c r="C22" s="734"/>
      <c r="D22" s="734"/>
      <c r="E22" s="734"/>
      <c r="F22" s="735"/>
      <c r="G22" s="417"/>
    </row>
    <row r="23" spans="1:7" s="422" customFormat="1" ht="59.25" hidden="1" customHeight="1">
      <c r="A23" s="234" t="s">
        <v>569</v>
      </c>
      <c r="B23" s="731" t="s">
        <v>664</v>
      </c>
      <c r="C23" s="732"/>
      <c r="D23" s="419"/>
      <c r="E23" s="420" t="s">
        <v>719</v>
      </c>
      <c r="F23" s="421"/>
      <c r="G23" s="224"/>
    </row>
    <row r="24" spans="1:7" s="422" customFormat="1" ht="67.150000000000006" hidden="1" customHeight="1">
      <c r="A24" s="234" t="s">
        <v>575</v>
      </c>
      <c r="B24" s="731" t="s">
        <v>665</v>
      </c>
      <c r="C24" s="732"/>
      <c r="D24" s="419"/>
      <c r="E24" s="420" t="s">
        <v>666</v>
      </c>
      <c r="F24" s="421"/>
      <c r="G24" s="224"/>
    </row>
    <row r="25" spans="1:7" s="422" customFormat="1" ht="52.5" hidden="1" customHeight="1">
      <c r="A25" s="234" t="s">
        <v>576</v>
      </c>
      <c r="B25" s="731" t="s">
        <v>667</v>
      </c>
      <c r="C25" s="732"/>
      <c r="D25" s="419"/>
      <c r="E25" s="420" t="s">
        <v>668</v>
      </c>
      <c r="F25" s="421"/>
      <c r="G25" s="224"/>
    </row>
    <row r="26" spans="1:7" s="422" customFormat="1" ht="45.75" hidden="1" customHeight="1">
      <c r="A26" s="234" t="s">
        <v>577</v>
      </c>
      <c r="B26" s="731" t="s">
        <v>669</v>
      </c>
      <c r="C26" s="732"/>
      <c r="D26" s="419"/>
      <c r="E26" s="420" t="s">
        <v>670</v>
      </c>
      <c r="F26" s="421"/>
      <c r="G26" s="224"/>
    </row>
    <row r="27" spans="1:7" s="422" customFormat="1" ht="145.5" hidden="1" customHeight="1">
      <c r="A27" s="444" t="s">
        <v>584</v>
      </c>
      <c r="B27" s="731" t="s">
        <v>671</v>
      </c>
      <c r="C27" s="732"/>
      <c r="D27" s="419"/>
      <c r="E27" s="420" t="s">
        <v>672</v>
      </c>
      <c r="F27" s="421"/>
      <c r="G27" s="224"/>
    </row>
    <row r="28" spans="1:7" s="422" customFormat="1" ht="35.25" hidden="1" customHeight="1">
      <c r="A28" s="738" t="str">
        <f>IF(OR((SUM(D23:D27)&gt;0.85),SUM(D23:D27)&lt;0.85),"ERROR -Sum of all the coefficients including labour is not equal to 0.85","")</f>
        <v>ERROR -Sum of all the coefficients including labour is not equal to 0.85</v>
      </c>
      <c r="B28" s="738"/>
      <c r="C28" s="738"/>
      <c r="D28" s="738"/>
      <c r="E28" s="738"/>
      <c r="F28" s="739"/>
      <c r="G28" s="224"/>
    </row>
    <row r="29" spans="1:7" s="422" customFormat="1" ht="24.75" hidden="1" customHeight="1">
      <c r="A29" s="736" t="s">
        <v>673</v>
      </c>
      <c r="B29" s="736"/>
      <c r="C29" s="736"/>
      <c r="D29" s="736"/>
      <c r="E29" s="736"/>
      <c r="F29" s="737"/>
      <c r="G29" s="224"/>
    </row>
    <row r="30" spans="1:7" s="422" customFormat="1" ht="20.100000000000001" hidden="1" customHeight="1">
      <c r="A30" s="443" t="s">
        <v>359</v>
      </c>
      <c r="B30" s="733" t="s">
        <v>674</v>
      </c>
      <c r="C30" s="734"/>
      <c r="D30" s="734"/>
      <c r="E30" s="734"/>
      <c r="F30" s="735"/>
      <c r="G30" s="224"/>
    </row>
    <row r="31" spans="1:7" s="422" customFormat="1" ht="82.5" hidden="1">
      <c r="A31" s="234" t="s">
        <v>377</v>
      </c>
      <c r="B31" s="731" t="s">
        <v>675</v>
      </c>
      <c r="C31" s="732"/>
      <c r="D31" s="234">
        <v>0.85</v>
      </c>
      <c r="E31" s="235" t="s">
        <v>676</v>
      </c>
      <c r="F31" s="421"/>
      <c r="G31" s="224"/>
    </row>
    <row r="32" spans="1:7" s="391" customFormat="1" ht="20.100000000000001" hidden="1" customHeight="1">
      <c r="A32" s="445" t="s">
        <v>355</v>
      </c>
      <c r="B32" s="740" t="s">
        <v>678</v>
      </c>
      <c r="C32" s="741"/>
      <c r="D32" s="741"/>
      <c r="E32" s="741"/>
      <c r="F32" s="742"/>
      <c r="G32" s="390"/>
    </row>
    <row r="33" spans="1:7" ht="20.100000000000001" hidden="1" customHeight="1">
      <c r="A33" s="408" t="s">
        <v>377</v>
      </c>
      <c r="B33" s="392" t="s">
        <v>574</v>
      </c>
      <c r="C33" s="743"/>
      <c r="D33" s="744"/>
      <c r="E33" s="393"/>
      <c r="F33" s="393"/>
    </row>
    <row r="34" spans="1:7" ht="20.100000000000001" hidden="1" customHeight="1">
      <c r="A34" s="397" t="s">
        <v>569</v>
      </c>
      <c r="B34" s="395"/>
      <c r="C34" s="394" t="s">
        <v>679</v>
      </c>
      <c r="D34" s="395"/>
      <c r="E34" s="393" t="s">
        <v>652</v>
      </c>
      <c r="F34" s="396"/>
    </row>
    <row r="35" spans="1:7" ht="20.100000000000001" hidden="1" customHeight="1">
      <c r="A35" s="397" t="s">
        <v>575</v>
      </c>
      <c r="B35" s="395"/>
      <c r="C35" s="394" t="s">
        <v>680</v>
      </c>
      <c r="D35" s="395"/>
      <c r="E35" s="393" t="s">
        <v>652</v>
      </c>
      <c r="F35" s="396"/>
    </row>
    <row r="36" spans="1:7" ht="20.100000000000001" hidden="1" customHeight="1">
      <c r="A36" s="397" t="s">
        <v>576</v>
      </c>
      <c r="B36" s="395"/>
      <c r="C36" s="394" t="s">
        <v>681</v>
      </c>
      <c r="D36" s="395"/>
      <c r="E36" s="393" t="s">
        <v>652</v>
      </c>
      <c r="F36" s="396"/>
    </row>
    <row r="37" spans="1:7" ht="20.100000000000001" hidden="1" customHeight="1">
      <c r="A37" s="397" t="s">
        <v>577</v>
      </c>
      <c r="B37" s="395"/>
      <c r="C37" s="394" t="s">
        <v>682</v>
      </c>
      <c r="D37" s="395"/>
      <c r="E37" s="393" t="s">
        <v>652</v>
      </c>
      <c r="F37" s="396"/>
    </row>
    <row r="38" spans="1:7" ht="165" hidden="1">
      <c r="A38" s="397" t="s">
        <v>379</v>
      </c>
      <c r="B38" s="394" t="s">
        <v>683</v>
      </c>
      <c r="C38" s="394" t="s">
        <v>684</v>
      </c>
      <c r="D38" s="395"/>
      <c r="E38" s="394" t="s">
        <v>714</v>
      </c>
      <c r="F38" s="396"/>
    </row>
    <row r="39" spans="1:7" ht="46.5" hidden="1" customHeight="1">
      <c r="A39" s="745" t="s">
        <v>686</v>
      </c>
      <c r="B39" s="746"/>
      <c r="C39" s="746"/>
      <c r="D39" s="746"/>
      <c r="E39" s="746"/>
      <c r="F39" s="747"/>
    </row>
    <row r="40" spans="1:7" s="391" customFormat="1" ht="20.100000000000001" hidden="1" customHeight="1">
      <c r="A40" s="445" t="s">
        <v>359</v>
      </c>
      <c r="B40" s="740" t="s">
        <v>687</v>
      </c>
      <c r="C40" s="741"/>
      <c r="D40" s="741"/>
      <c r="E40" s="741"/>
      <c r="F40" s="742"/>
      <c r="G40" s="390"/>
    </row>
    <row r="41" spans="1:7" ht="20.100000000000001" hidden="1" customHeight="1">
      <c r="A41" s="408" t="s">
        <v>377</v>
      </c>
      <c r="B41" s="392" t="s">
        <v>574</v>
      </c>
      <c r="C41" s="392"/>
      <c r="D41" s="394"/>
      <c r="E41" s="393"/>
      <c r="F41" s="393"/>
    </row>
    <row r="42" spans="1:7" ht="20.100000000000001" hidden="1" customHeight="1">
      <c r="A42" s="397" t="s">
        <v>569</v>
      </c>
      <c r="B42" s="395"/>
      <c r="C42" s="394" t="s">
        <v>679</v>
      </c>
      <c r="D42" s="395"/>
      <c r="E42" s="393" t="s">
        <v>652</v>
      </c>
      <c r="F42" s="396"/>
    </row>
    <row r="43" spans="1:7" ht="20.100000000000001" hidden="1" customHeight="1">
      <c r="A43" s="397" t="s">
        <v>575</v>
      </c>
      <c r="B43" s="395"/>
      <c r="C43" s="394" t="s">
        <v>680</v>
      </c>
      <c r="D43" s="395"/>
      <c r="E43" s="393" t="s">
        <v>652</v>
      </c>
      <c r="F43" s="396"/>
    </row>
    <row r="44" spans="1:7" ht="20.100000000000001" hidden="1" customHeight="1">
      <c r="A44" s="397" t="s">
        <v>576</v>
      </c>
      <c r="B44" s="395"/>
      <c r="C44" s="394" t="s">
        <v>681</v>
      </c>
      <c r="D44" s="395"/>
      <c r="E44" s="393" t="s">
        <v>652</v>
      </c>
      <c r="F44" s="396"/>
    </row>
    <row r="45" spans="1:7" ht="20.100000000000001" hidden="1" customHeight="1">
      <c r="A45" s="397" t="s">
        <v>577</v>
      </c>
      <c r="B45" s="395"/>
      <c r="C45" s="394" t="s">
        <v>682</v>
      </c>
      <c r="D45" s="395"/>
      <c r="E45" s="393" t="s">
        <v>652</v>
      </c>
      <c r="F45" s="396"/>
    </row>
    <row r="46" spans="1:7" ht="165" hidden="1">
      <c r="A46" s="397" t="s">
        <v>379</v>
      </c>
      <c r="B46" s="394" t="s">
        <v>570</v>
      </c>
      <c r="C46" s="394" t="s">
        <v>684</v>
      </c>
      <c r="D46" s="395"/>
      <c r="E46" s="394" t="s">
        <v>685</v>
      </c>
      <c r="F46" s="396"/>
    </row>
    <row r="47" spans="1:7" ht="2.25" hidden="1" customHeight="1">
      <c r="A47" s="745" t="s">
        <v>686</v>
      </c>
      <c r="B47" s="746"/>
      <c r="C47" s="746"/>
      <c r="D47" s="746"/>
      <c r="E47" s="746"/>
      <c r="F47" s="747"/>
    </row>
    <row r="48" spans="1:7" s="391" customFormat="1" ht="20.100000000000001" hidden="1" customHeight="1">
      <c r="A48" s="445" t="s">
        <v>359</v>
      </c>
      <c r="B48" s="740" t="s">
        <v>689</v>
      </c>
      <c r="C48" s="741"/>
      <c r="D48" s="741"/>
      <c r="E48" s="741"/>
      <c r="F48" s="742"/>
      <c r="G48" s="390"/>
    </row>
    <row r="49" spans="1:7" ht="20.100000000000001" hidden="1" customHeight="1">
      <c r="A49" s="408" t="s">
        <v>377</v>
      </c>
      <c r="B49" s="392" t="s">
        <v>574</v>
      </c>
      <c r="C49" s="743"/>
      <c r="D49" s="744"/>
      <c r="E49" s="393"/>
      <c r="F49" s="393"/>
    </row>
    <row r="50" spans="1:7" ht="20.100000000000001" hidden="1" customHeight="1">
      <c r="A50" s="397" t="s">
        <v>569</v>
      </c>
      <c r="B50" s="395"/>
      <c r="C50" s="394" t="s">
        <v>679</v>
      </c>
      <c r="D50" s="395"/>
      <c r="E50" s="393" t="s">
        <v>652</v>
      </c>
      <c r="F50" s="396"/>
    </row>
    <row r="51" spans="1:7" ht="20.100000000000001" hidden="1" customHeight="1">
      <c r="A51" s="397" t="s">
        <v>575</v>
      </c>
      <c r="B51" s="395"/>
      <c r="C51" s="394" t="s">
        <v>680</v>
      </c>
      <c r="D51" s="395"/>
      <c r="E51" s="393" t="s">
        <v>652</v>
      </c>
      <c r="F51" s="396"/>
    </row>
    <row r="52" spans="1:7" ht="20.100000000000001" hidden="1" customHeight="1">
      <c r="A52" s="397" t="s">
        <v>576</v>
      </c>
      <c r="B52" s="395"/>
      <c r="C52" s="394" t="s">
        <v>681</v>
      </c>
      <c r="D52" s="395"/>
      <c r="E52" s="393" t="s">
        <v>652</v>
      </c>
      <c r="F52" s="396"/>
    </row>
    <row r="53" spans="1:7" ht="20.100000000000001" hidden="1" customHeight="1">
      <c r="A53" s="397" t="s">
        <v>577</v>
      </c>
      <c r="B53" s="395"/>
      <c r="C53" s="394" t="s">
        <v>682</v>
      </c>
      <c r="D53" s="395"/>
      <c r="E53" s="393" t="s">
        <v>652</v>
      </c>
      <c r="F53" s="396"/>
    </row>
    <row r="54" spans="1:7" ht="165" hidden="1">
      <c r="A54" s="397" t="s">
        <v>379</v>
      </c>
      <c r="B54" s="394" t="s">
        <v>683</v>
      </c>
      <c r="C54" s="394" t="s">
        <v>684</v>
      </c>
      <c r="D54" s="395"/>
      <c r="E54" s="394" t="s">
        <v>714</v>
      </c>
      <c r="F54" s="396"/>
    </row>
    <row r="55" spans="1:7" ht="36" hidden="1" customHeight="1">
      <c r="A55" s="745" t="s">
        <v>686</v>
      </c>
      <c r="B55" s="746"/>
      <c r="C55" s="746"/>
      <c r="D55" s="746"/>
      <c r="E55" s="746"/>
      <c r="F55" s="747"/>
    </row>
    <row r="56" spans="1:7" s="391" customFormat="1" ht="20.100000000000001" hidden="1" customHeight="1">
      <c r="A56" s="445" t="s">
        <v>677</v>
      </c>
      <c r="B56" s="740" t="s">
        <v>691</v>
      </c>
      <c r="C56" s="741"/>
      <c r="D56" s="741"/>
      <c r="E56" s="741"/>
      <c r="F56" s="742"/>
      <c r="G56" s="390"/>
    </row>
    <row r="57" spans="1:7" ht="20.100000000000001" hidden="1" customHeight="1">
      <c r="A57" s="408" t="s">
        <v>377</v>
      </c>
      <c r="B57" s="392" t="s">
        <v>574</v>
      </c>
      <c r="C57" s="743"/>
      <c r="D57" s="744"/>
      <c r="E57" s="393"/>
      <c r="F57" s="393"/>
    </row>
    <row r="58" spans="1:7" ht="20.100000000000001" hidden="1" customHeight="1">
      <c r="A58" s="397" t="s">
        <v>569</v>
      </c>
      <c r="B58" s="395"/>
      <c r="C58" s="394" t="s">
        <v>679</v>
      </c>
      <c r="D58" s="395"/>
      <c r="E58" s="393" t="s">
        <v>652</v>
      </c>
      <c r="F58" s="396"/>
    </row>
    <row r="59" spans="1:7" ht="20.100000000000001" hidden="1" customHeight="1">
      <c r="A59" s="397" t="s">
        <v>575</v>
      </c>
      <c r="B59" s="395"/>
      <c r="C59" s="394" t="s">
        <v>680</v>
      </c>
      <c r="D59" s="395"/>
      <c r="E59" s="393" t="s">
        <v>652</v>
      </c>
      <c r="F59" s="396"/>
    </row>
    <row r="60" spans="1:7" ht="20.100000000000001" hidden="1" customHeight="1">
      <c r="A60" s="397" t="s">
        <v>576</v>
      </c>
      <c r="B60" s="395"/>
      <c r="C60" s="394" t="s">
        <v>681</v>
      </c>
      <c r="D60" s="395"/>
      <c r="E60" s="393" t="s">
        <v>652</v>
      </c>
      <c r="F60" s="396"/>
    </row>
    <row r="61" spans="1:7" ht="20.100000000000001" hidden="1" customHeight="1">
      <c r="A61" s="397" t="s">
        <v>577</v>
      </c>
      <c r="B61" s="395"/>
      <c r="C61" s="394" t="s">
        <v>682</v>
      </c>
      <c r="D61" s="395"/>
      <c r="E61" s="393" t="s">
        <v>652</v>
      </c>
      <c r="F61" s="396"/>
    </row>
    <row r="62" spans="1:7" ht="165" hidden="1">
      <c r="A62" s="397" t="s">
        <v>379</v>
      </c>
      <c r="B62" s="394" t="s">
        <v>683</v>
      </c>
      <c r="C62" s="394" t="s">
        <v>684</v>
      </c>
      <c r="D62" s="395"/>
      <c r="E62" s="394" t="s">
        <v>714</v>
      </c>
      <c r="F62" s="396"/>
    </row>
    <row r="63" spans="1:7" ht="36" hidden="1" customHeight="1">
      <c r="A63" s="745" t="s">
        <v>686</v>
      </c>
      <c r="B63" s="746"/>
      <c r="C63" s="746"/>
      <c r="D63" s="746"/>
      <c r="E63" s="746"/>
      <c r="F63" s="747"/>
    </row>
    <row r="64" spans="1:7" s="391" customFormat="1" ht="20.100000000000001" hidden="1" customHeight="1">
      <c r="A64" s="445" t="s">
        <v>688</v>
      </c>
      <c r="B64" s="740" t="s">
        <v>687</v>
      </c>
      <c r="C64" s="741"/>
      <c r="D64" s="741"/>
      <c r="E64" s="741"/>
      <c r="F64" s="742"/>
      <c r="G64" s="390"/>
    </row>
    <row r="65" spans="1:7" ht="20.100000000000001" hidden="1" customHeight="1">
      <c r="A65" s="408" t="s">
        <v>377</v>
      </c>
      <c r="B65" s="392" t="s">
        <v>574</v>
      </c>
      <c r="C65" s="743"/>
      <c r="D65" s="744"/>
      <c r="E65" s="393"/>
      <c r="F65" s="393"/>
    </row>
    <row r="66" spans="1:7" ht="20.100000000000001" hidden="1" customHeight="1">
      <c r="A66" s="397" t="s">
        <v>569</v>
      </c>
      <c r="B66" s="395"/>
      <c r="C66" s="394" t="s">
        <v>679</v>
      </c>
      <c r="D66" s="395"/>
      <c r="E66" s="393" t="s">
        <v>652</v>
      </c>
      <c r="F66" s="396"/>
    </row>
    <row r="67" spans="1:7" ht="20.100000000000001" hidden="1" customHeight="1">
      <c r="A67" s="397" t="s">
        <v>575</v>
      </c>
      <c r="B67" s="395"/>
      <c r="C67" s="394" t="s">
        <v>680</v>
      </c>
      <c r="D67" s="395"/>
      <c r="E67" s="393" t="s">
        <v>652</v>
      </c>
      <c r="F67" s="396"/>
    </row>
    <row r="68" spans="1:7" ht="20.100000000000001" hidden="1" customHeight="1">
      <c r="A68" s="397" t="s">
        <v>576</v>
      </c>
      <c r="B68" s="395"/>
      <c r="C68" s="394" t="s">
        <v>681</v>
      </c>
      <c r="D68" s="395"/>
      <c r="E68" s="393" t="s">
        <v>652</v>
      </c>
      <c r="F68" s="396"/>
    </row>
    <row r="69" spans="1:7" ht="20.100000000000001" hidden="1" customHeight="1">
      <c r="A69" s="397" t="s">
        <v>577</v>
      </c>
      <c r="B69" s="395"/>
      <c r="C69" s="394" t="s">
        <v>682</v>
      </c>
      <c r="D69" s="395"/>
      <c r="E69" s="393" t="s">
        <v>652</v>
      </c>
      <c r="F69" s="396"/>
    </row>
    <row r="70" spans="1:7" ht="165" hidden="1">
      <c r="A70" s="397" t="s">
        <v>379</v>
      </c>
      <c r="B70" s="394" t="s">
        <v>683</v>
      </c>
      <c r="C70" s="394" t="s">
        <v>684</v>
      </c>
      <c r="D70" s="395"/>
      <c r="E70" s="394" t="s">
        <v>714</v>
      </c>
      <c r="F70" s="396"/>
    </row>
    <row r="71" spans="1:7" ht="36" hidden="1" customHeight="1">
      <c r="A71" s="745" t="s">
        <v>686</v>
      </c>
      <c r="B71" s="746"/>
      <c r="C71" s="746"/>
      <c r="D71" s="746"/>
      <c r="E71" s="746"/>
      <c r="F71" s="747"/>
    </row>
    <row r="72" spans="1:7" s="391" customFormat="1" ht="20.100000000000001" hidden="1" customHeight="1">
      <c r="A72" s="445" t="s">
        <v>690</v>
      </c>
      <c r="B72" s="740" t="s">
        <v>694</v>
      </c>
      <c r="C72" s="741"/>
      <c r="D72" s="741"/>
      <c r="E72" s="741"/>
      <c r="F72" s="742"/>
      <c r="G72" s="390"/>
    </row>
    <row r="73" spans="1:7" ht="20.100000000000001" hidden="1" customHeight="1">
      <c r="A73" s="408" t="s">
        <v>377</v>
      </c>
      <c r="B73" s="392" t="s">
        <v>574</v>
      </c>
      <c r="C73" s="392"/>
      <c r="D73" s="394"/>
      <c r="E73" s="393"/>
      <c r="F73" s="393"/>
    </row>
    <row r="74" spans="1:7" ht="20.100000000000001" hidden="1" customHeight="1">
      <c r="A74" s="397" t="s">
        <v>569</v>
      </c>
      <c r="B74" s="395"/>
      <c r="C74" s="394" t="s">
        <v>679</v>
      </c>
      <c r="D74" s="395"/>
      <c r="E74" s="393" t="s">
        <v>652</v>
      </c>
      <c r="F74" s="396"/>
    </row>
    <row r="75" spans="1:7" ht="20.100000000000001" hidden="1" customHeight="1">
      <c r="A75" s="397" t="s">
        <v>575</v>
      </c>
      <c r="B75" s="395"/>
      <c r="C75" s="394" t="s">
        <v>680</v>
      </c>
      <c r="D75" s="395"/>
      <c r="E75" s="393" t="s">
        <v>652</v>
      </c>
      <c r="F75" s="396"/>
    </row>
    <row r="76" spans="1:7" ht="20.100000000000001" hidden="1" customHeight="1">
      <c r="A76" s="397" t="s">
        <v>576</v>
      </c>
      <c r="B76" s="395"/>
      <c r="C76" s="394" t="s">
        <v>681</v>
      </c>
      <c r="D76" s="395"/>
      <c r="E76" s="393" t="s">
        <v>652</v>
      </c>
      <c r="F76" s="396"/>
    </row>
    <row r="77" spans="1:7" ht="20.100000000000001" hidden="1" customHeight="1">
      <c r="A77" s="397" t="s">
        <v>577</v>
      </c>
      <c r="B77" s="395"/>
      <c r="C77" s="394" t="s">
        <v>682</v>
      </c>
      <c r="D77" s="395"/>
      <c r="E77" s="393" t="s">
        <v>652</v>
      </c>
      <c r="F77" s="396"/>
    </row>
    <row r="78" spans="1:7" ht="181.5" hidden="1">
      <c r="A78" s="397" t="s">
        <v>379</v>
      </c>
      <c r="B78" s="394" t="s">
        <v>695</v>
      </c>
      <c r="C78" s="394" t="s">
        <v>696</v>
      </c>
      <c r="D78" s="395"/>
      <c r="E78" s="423" t="s">
        <v>715</v>
      </c>
      <c r="F78" s="396"/>
    </row>
    <row r="79" spans="1:7" ht="35.25" hidden="1" customHeight="1">
      <c r="A79" s="745" t="s">
        <v>686</v>
      </c>
      <c r="B79" s="746"/>
      <c r="C79" s="746"/>
      <c r="D79" s="746"/>
      <c r="E79" s="746"/>
      <c r="F79" s="747"/>
    </row>
    <row r="80" spans="1:7" s="391" customFormat="1" ht="20.100000000000001" hidden="1" customHeight="1">
      <c r="A80" s="445" t="s">
        <v>692</v>
      </c>
      <c r="B80" s="740" t="s">
        <v>578</v>
      </c>
      <c r="C80" s="741"/>
      <c r="D80" s="741"/>
      <c r="E80" s="741"/>
      <c r="F80" s="742"/>
      <c r="G80" s="390"/>
    </row>
    <row r="81" spans="1:7" ht="20.100000000000001" hidden="1" customHeight="1">
      <c r="A81" s="408" t="s">
        <v>377</v>
      </c>
      <c r="B81" s="392" t="s">
        <v>579</v>
      </c>
      <c r="C81" s="392"/>
      <c r="D81" s="397">
        <v>0.15</v>
      </c>
      <c r="E81" s="393"/>
      <c r="F81" s="393"/>
    </row>
    <row r="82" spans="1:7" ht="20.100000000000001" hidden="1" customHeight="1">
      <c r="A82" s="397" t="s">
        <v>379</v>
      </c>
      <c r="B82" s="394" t="s">
        <v>580</v>
      </c>
      <c r="C82" s="394"/>
      <c r="D82" s="395"/>
      <c r="E82" s="393" t="s">
        <v>652</v>
      </c>
      <c r="F82" s="396"/>
    </row>
    <row r="83" spans="1:7" ht="20.100000000000001" hidden="1" customHeight="1">
      <c r="A83" s="397"/>
      <c r="B83" s="394" t="s">
        <v>581</v>
      </c>
      <c r="C83" s="394"/>
      <c r="D83" s="395"/>
      <c r="E83" s="393" t="s">
        <v>652</v>
      </c>
      <c r="F83" s="396"/>
    </row>
    <row r="84" spans="1:7" ht="20.100000000000001" hidden="1" customHeight="1">
      <c r="A84" s="397"/>
      <c r="B84" s="394" t="s">
        <v>582</v>
      </c>
      <c r="C84" s="394"/>
      <c r="D84" s="395"/>
      <c r="E84" s="393" t="s">
        <v>652</v>
      </c>
      <c r="F84" s="396"/>
    </row>
    <row r="85" spans="1:7" hidden="1">
      <c r="A85" s="397" t="s">
        <v>380</v>
      </c>
      <c r="B85" s="757" t="s">
        <v>583</v>
      </c>
      <c r="C85" s="758"/>
      <c r="D85" s="758"/>
      <c r="E85" s="758"/>
      <c r="F85" s="759"/>
    </row>
    <row r="86" spans="1:7" ht="20.100000000000001" hidden="1" customHeight="1">
      <c r="A86" s="397"/>
      <c r="B86" s="395" t="s">
        <v>569</v>
      </c>
      <c r="C86" s="394"/>
      <c r="D86" s="395"/>
      <c r="E86" s="395"/>
      <c r="F86" s="395"/>
    </row>
    <row r="87" spans="1:7" ht="20.100000000000001" hidden="1" customHeight="1">
      <c r="A87" s="397"/>
      <c r="B87" s="395" t="s">
        <v>575</v>
      </c>
      <c r="C87" s="394"/>
      <c r="D87" s="395"/>
      <c r="E87" s="395"/>
      <c r="F87" s="395"/>
    </row>
    <row r="88" spans="1:7" ht="20.100000000000001" hidden="1" customHeight="1">
      <c r="A88" s="397"/>
      <c r="B88" s="395" t="s">
        <v>576</v>
      </c>
      <c r="C88" s="394"/>
      <c r="D88" s="395"/>
      <c r="E88" s="395"/>
      <c r="F88" s="395"/>
    </row>
    <row r="89" spans="1:7" ht="20.100000000000001" hidden="1" customHeight="1">
      <c r="A89" s="397"/>
      <c r="B89" s="395" t="s">
        <v>577</v>
      </c>
      <c r="C89" s="394"/>
      <c r="D89" s="395"/>
      <c r="E89" s="398"/>
      <c r="F89" s="395"/>
    </row>
    <row r="90" spans="1:7" ht="20.100000000000001" hidden="1" customHeight="1">
      <c r="A90" s="397"/>
      <c r="B90" s="395" t="s">
        <v>584</v>
      </c>
      <c r="C90" s="394"/>
      <c r="D90" s="395"/>
      <c r="E90" s="395"/>
      <c r="F90" s="395"/>
    </row>
    <row r="91" spans="1:7" s="391" customFormat="1" ht="20.100000000000001" hidden="1" customHeight="1">
      <c r="A91" s="445" t="s">
        <v>693</v>
      </c>
      <c r="B91" s="740" t="s">
        <v>697</v>
      </c>
      <c r="C91" s="741"/>
      <c r="D91" s="741"/>
      <c r="E91" s="741"/>
      <c r="F91" s="742"/>
      <c r="G91" s="390"/>
    </row>
    <row r="92" spans="1:7" ht="36.75" hidden="1" customHeight="1">
      <c r="A92" s="408" t="s">
        <v>569</v>
      </c>
      <c r="B92" s="753" t="s">
        <v>698</v>
      </c>
      <c r="C92" s="754"/>
      <c r="D92" s="754"/>
      <c r="E92" s="754"/>
      <c r="F92" s="755"/>
    </row>
    <row r="93" spans="1:7" ht="20.100000000000001" hidden="1" customHeight="1">
      <c r="A93" s="397" t="s">
        <v>377</v>
      </c>
      <c r="B93" s="394" t="s">
        <v>699</v>
      </c>
      <c r="C93" s="394"/>
      <c r="D93" s="394"/>
      <c r="E93" s="394"/>
      <c r="F93" s="393"/>
    </row>
    <row r="94" spans="1:7" ht="99.75" hidden="1" customHeight="1">
      <c r="A94" s="397" t="s">
        <v>569</v>
      </c>
      <c r="B94" s="394" t="s">
        <v>700</v>
      </c>
      <c r="C94" s="394"/>
      <c r="D94" s="424">
        <v>0.57999999999999996</v>
      </c>
      <c r="E94" s="394" t="s">
        <v>701</v>
      </c>
      <c r="F94" s="395"/>
    </row>
    <row r="95" spans="1:7" ht="57.75" hidden="1" customHeight="1">
      <c r="A95" s="397" t="s">
        <v>575</v>
      </c>
      <c r="B95" s="394" t="s">
        <v>702</v>
      </c>
      <c r="C95" s="394"/>
      <c r="D95" s="424">
        <v>0.16</v>
      </c>
      <c r="E95" s="393" t="s">
        <v>652</v>
      </c>
      <c r="F95" s="395"/>
    </row>
    <row r="96" spans="1:7" ht="181.5" hidden="1">
      <c r="A96" s="397" t="s">
        <v>379</v>
      </c>
      <c r="B96" s="394" t="s">
        <v>683</v>
      </c>
      <c r="C96" s="394"/>
      <c r="D96" s="424">
        <v>0.11</v>
      </c>
      <c r="E96" s="394" t="s">
        <v>715</v>
      </c>
      <c r="F96" s="395"/>
    </row>
    <row r="97" spans="1:11" ht="20.100000000000001" hidden="1" customHeight="1">
      <c r="A97" s="397"/>
      <c r="B97" s="394"/>
      <c r="C97" s="394"/>
      <c r="D97" s="394"/>
      <c r="E97" s="425"/>
      <c r="F97" s="393"/>
    </row>
    <row r="98" spans="1:11" s="391" customFormat="1" ht="33" hidden="1" customHeight="1">
      <c r="A98" s="445" t="s">
        <v>653</v>
      </c>
      <c r="B98" s="756" t="s">
        <v>654</v>
      </c>
      <c r="C98" s="756"/>
      <c r="D98" s="756"/>
      <c r="E98" s="756"/>
      <c r="F98" s="756"/>
      <c r="G98" s="390"/>
    </row>
    <row r="99" spans="1:11" s="391" customFormat="1" ht="21.75" hidden="1" customHeight="1">
      <c r="A99" s="408" t="s">
        <v>377</v>
      </c>
      <c r="B99" s="392" t="s">
        <v>574</v>
      </c>
      <c r="C99" s="392"/>
      <c r="D99" s="399"/>
      <c r="E99" s="399"/>
      <c r="F99" s="399"/>
      <c r="G99" s="390"/>
      <c r="K99" s="387" t="s">
        <v>655</v>
      </c>
    </row>
    <row r="100" spans="1:11" ht="47.25" hidden="1" customHeight="1">
      <c r="A100" s="397" t="s">
        <v>569</v>
      </c>
      <c r="B100" s="395" t="s">
        <v>656</v>
      </c>
      <c r="C100" s="395"/>
      <c r="D100" s="395"/>
      <c r="E100" s="395"/>
      <c r="F100" s="395"/>
      <c r="K100" s="387" t="s">
        <v>656</v>
      </c>
    </row>
    <row r="101" spans="1:11" ht="148.5" hidden="1">
      <c r="A101" s="408" t="s">
        <v>379</v>
      </c>
      <c r="B101" s="392" t="s">
        <v>570</v>
      </c>
      <c r="C101" s="392"/>
      <c r="D101" s="400">
        <f>0.85-D100</f>
        <v>0.85</v>
      </c>
      <c r="E101" s="401" t="s">
        <v>585</v>
      </c>
      <c r="F101" s="395"/>
    </row>
    <row r="102" spans="1:11" ht="37.5" hidden="1" customHeight="1">
      <c r="A102" s="736" t="s">
        <v>657</v>
      </c>
      <c r="B102" s="736"/>
      <c r="C102" s="736"/>
      <c r="D102" s="736"/>
      <c r="E102" s="736"/>
      <c r="F102" s="737"/>
    </row>
    <row r="103" spans="1:11" s="389" customFormat="1" ht="20.100000000000001" hidden="1" customHeight="1">
      <c r="A103" s="426" t="s">
        <v>637</v>
      </c>
      <c r="B103" s="728" t="s">
        <v>649</v>
      </c>
      <c r="C103" s="729"/>
      <c r="D103" s="729"/>
      <c r="E103" s="729"/>
      <c r="F103" s="730"/>
      <c r="G103" s="388"/>
    </row>
    <row r="104" spans="1:11" s="429" customFormat="1" ht="30" hidden="1" customHeight="1">
      <c r="A104" s="427" t="s">
        <v>355</v>
      </c>
      <c r="B104" s="749" t="s">
        <v>703</v>
      </c>
      <c r="C104" s="750"/>
      <c r="D104" s="750"/>
      <c r="E104" s="750"/>
      <c r="F104" s="751"/>
      <c r="G104" s="428"/>
    </row>
    <row r="105" spans="1:11" ht="148.5" hidden="1">
      <c r="A105" s="397" t="s">
        <v>569</v>
      </c>
      <c r="B105" s="394" t="s">
        <v>570</v>
      </c>
      <c r="C105" s="394"/>
      <c r="D105" s="430">
        <v>0.8</v>
      </c>
      <c r="E105" s="394" t="s">
        <v>716</v>
      </c>
      <c r="F105" s="395"/>
    </row>
    <row r="106" spans="1:11" s="429" customFormat="1" ht="20.100000000000001" hidden="1" customHeight="1">
      <c r="A106" s="427" t="s">
        <v>359</v>
      </c>
      <c r="B106" s="749" t="s">
        <v>704</v>
      </c>
      <c r="C106" s="750"/>
      <c r="D106" s="750"/>
      <c r="E106" s="750"/>
      <c r="F106" s="751"/>
      <c r="G106" s="428"/>
    </row>
    <row r="107" spans="1:11" ht="144" hidden="1" customHeight="1">
      <c r="A107" s="397" t="s">
        <v>569</v>
      </c>
      <c r="B107" s="394" t="s">
        <v>705</v>
      </c>
      <c r="C107" s="394"/>
      <c r="D107" s="430">
        <v>0.1</v>
      </c>
      <c r="E107" s="401" t="s">
        <v>706</v>
      </c>
      <c r="F107" s="395"/>
    </row>
    <row r="108" spans="1:11" ht="152.25" hidden="1" customHeight="1">
      <c r="A108" s="397" t="s">
        <v>575</v>
      </c>
      <c r="B108" s="394" t="s">
        <v>570</v>
      </c>
      <c r="C108" s="394"/>
      <c r="D108" s="430">
        <v>0.05</v>
      </c>
      <c r="E108" s="394" t="s">
        <v>716</v>
      </c>
      <c r="F108" s="395"/>
    </row>
    <row r="109" spans="1:11" ht="148.5" hidden="1">
      <c r="A109" s="397" t="s">
        <v>576</v>
      </c>
      <c r="B109" s="394" t="s">
        <v>707</v>
      </c>
      <c r="C109" s="394"/>
      <c r="D109" s="430">
        <v>0.65</v>
      </c>
      <c r="E109" s="401" t="s">
        <v>708</v>
      </c>
      <c r="F109" s="395"/>
    </row>
    <row r="110" spans="1:11" s="429" customFormat="1" ht="20.100000000000001" hidden="1" customHeight="1">
      <c r="A110" s="427" t="s">
        <v>677</v>
      </c>
      <c r="B110" s="749" t="s">
        <v>709</v>
      </c>
      <c r="C110" s="750"/>
      <c r="D110" s="750"/>
      <c r="E110" s="750"/>
      <c r="F110" s="751"/>
      <c r="G110" s="428"/>
    </row>
    <row r="111" spans="1:11" ht="176.25" hidden="1" customHeight="1">
      <c r="A111" s="397" t="s">
        <v>569</v>
      </c>
      <c r="B111" s="394" t="s">
        <v>705</v>
      </c>
      <c r="C111" s="394"/>
      <c r="D111" s="430">
        <v>0.2</v>
      </c>
      <c r="E111" s="401" t="s">
        <v>706</v>
      </c>
      <c r="F111" s="395"/>
    </row>
    <row r="112" spans="1:11" ht="153" hidden="1" customHeight="1">
      <c r="A112" s="397" t="s">
        <v>575</v>
      </c>
      <c r="B112" s="394" t="s">
        <v>570</v>
      </c>
      <c r="C112" s="394"/>
      <c r="D112" s="430">
        <v>0.1</v>
      </c>
      <c r="E112" s="401" t="s">
        <v>716</v>
      </c>
      <c r="F112" s="395"/>
    </row>
    <row r="113" spans="1:8" ht="147.75" hidden="1" customHeight="1">
      <c r="A113" s="397" t="s">
        <v>576</v>
      </c>
      <c r="B113" s="394" t="s">
        <v>710</v>
      </c>
      <c r="C113" s="394"/>
      <c r="D113" s="430">
        <v>0.3</v>
      </c>
      <c r="E113" s="401" t="s">
        <v>711</v>
      </c>
      <c r="F113" s="395"/>
    </row>
    <row r="114" spans="1:8" ht="155.25" hidden="1" customHeight="1">
      <c r="A114" s="397" t="s">
        <v>577</v>
      </c>
      <c r="B114" s="394" t="s">
        <v>712</v>
      </c>
      <c r="C114" s="394"/>
      <c r="D114" s="430">
        <v>0.2</v>
      </c>
      <c r="E114" s="401" t="s">
        <v>713</v>
      </c>
      <c r="F114" s="395"/>
    </row>
    <row r="115" spans="1:8" s="411" customFormat="1" ht="225" hidden="1" customHeight="1">
      <c r="A115" s="721" t="s">
        <v>658</v>
      </c>
      <c r="B115" s="722"/>
      <c r="C115" s="722"/>
      <c r="D115" s="722"/>
      <c r="E115" s="722"/>
      <c r="F115" s="723"/>
      <c r="G115" s="410"/>
    </row>
    <row r="116" spans="1:8" ht="20.100000000000001" customHeight="1">
      <c r="A116" s="446"/>
      <c r="B116" s="412"/>
      <c r="C116" s="412"/>
      <c r="D116" s="412"/>
    </row>
    <row r="117" spans="1:8" s="386" customFormat="1">
      <c r="A117" s="405" t="s">
        <v>4</v>
      </c>
      <c r="B117" s="413" t="str">
        <f>'Attach 10'!B27</f>
        <v>--</v>
      </c>
      <c r="C117" s="413"/>
      <c r="E117" s="406" t="s">
        <v>2</v>
      </c>
      <c r="F117" s="406" t="str">
        <f>'Attach 10'!E27</f>
        <v/>
      </c>
      <c r="H117" s="387"/>
    </row>
    <row r="118" spans="1:8" s="386" customFormat="1">
      <c r="A118" s="405" t="s">
        <v>5</v>
      </c>
      <c r="B118" s="406" t="str">
        <f>'Attach 10'!B28</f>
        <v/>
      </c>
      <c r="C118" s="406"/>
      <c r="E118" s="406" t="s">
        <v>134</v>
      </c>
      <c r="F118" s="414" t="str">
        <f>'Attach 10'!E28</f>
        <v/>
      </c>
      <c r="H118" s="387"/>
    </row>
    <row r="119" spans="1:8" s="386" customFormat="1">
      <c r="A119" s="405"/>
      <c r="B119" s="414"/>
      <c r="C119" s="414"/>
      <c r="D119" s="406"/>
      <c r="E119" s="415"/>
      <c r="F119" s="414"/>
      <c r="H119" s="387"/>
    </row>
  </sheetData>
  <sheetProtection formatColumns="0" formatRows="0" selectLockedCells="1"/>
  <customSheetViews>
    <customSheetView guid="{FEBF4298-F424-4062-8777-832DAFDB7A61}" scale="80" showPageBreaks="1" showGridLines="0" zeroValues="0" printArea="1" hiddenRows="1" hiddenColumns="1" view="pageBreakPreview" topLeftCell="A110">
      <selection activeCell="B51" sqref="B51"/>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FB41F969-87BE-4AD1-A99C-A5F9EA1C8FCB}"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7706378E-40E2-4583-90AF-E6E1DCB3696C}"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3"/>
      <headerFooter alignWithMargins="0">
        <oddFooter>&amp;R&amp;"Book Antiqua,Bold"&amp;8 Page &amp;P of &amp;N</oddFooter>
      </headerFooter>
    </customSheetView>
  </customSheetViews>
  <mergeCells count="50">
    <mergeCell ref="A15:F15"/>
    <mergeCell ref="B106:F106"/>
    <mergeCell ref="B110:F110"/>
    <mergeCell ref="B18:C18"/>
    <mergeCell ref="B19:C19"/>
    <mergeCell ref="B92:F92"/>
    <mergeCell ref="B98:F98"/>
    <mergeCell ref="A102:F102"/>
    <mergeCell ref="B103:F103"/>
    <mergeCell ref="B104:F104"/>
    <mergeCell ref="B72:F72"/>
    <mergeCell ref="A79:F79"/>
    <mergeCell ref="B80:F80"/>
    <mergeCell ref="B85:F85"/>
    <mergeCell ref="B91:F91"/>
    <mergeCell ref="C57:D57"/>
    <mergeCell ref="C65:D65"/>
    <mergeCell ref="A71:F71"/>
    <mergeCell ref="A47:F47"/>
    <mergeCell ref="B48:F48"/>
    <mergeCell ref="C49:D49"/>
    <mergeCell ref="A55:F55"/>
    <mergeCell ref="B56:F56"/>
    <mergeCell ref="B32:F32"/>
    <mergeCell ref="C33:D33"/>
    <mergeCell ref="A39:F39"/>
    <mergeCell ref="B40:F40"/>
    <mergeCell ref="B64:F64"/>
    <mergeCell ref="A63:F63"/>
    <mergeCell ref="B30:F30"/>
    <mergeCell ref="B25:C25"/>
    <mergeCell ref="B26:C26"/>
    <mergeCell ref="A28:F28"/>
    <mergeCell ref="B31:C31"/>
    <mergeCell ref="A1:D1"/>
    <mergeCell ref="A115:F115"/>
    <mergeCell ref="A3:F3"/>
    <mergeCell ref="A5:F5"/>
    <mergeCell ref="A8:D8"/>
    <mergeCell ref="B9:D9"/>
    <mergeCell ref="B10:D10"/>
    <mergeCell ref="B11:D11"/>
    <mergeCell ref="B12:D12"/>
    <mergeCell ref="A17:F17"/>
    <mergeCell ref="A21:F21"/>
    <mergeCell ref="B23:C23"/>
    <mergeCell ref="B24:C24"/>
    <mergeCell ref="B22:F22"/>
    <mergeCell ref="B27:C27"/>
    <mergeCell ref="A29:F29"/>
  </mergeCells>
  <dataValidations disablePrompts="1" count="7">
    <dataValidation type="list" allowBlank="1" showInputMessage="1" showErrorMessage="1" sqref="D27" xr:uid="{CFADBEAA-9E1C-4FF2-BA87-22ECA23AA05E}">
      <formula1>"0.14,0.15,0.16,0.17"</formula1>
    </dataValidation>
    <dataValidation type="list" allowBlank="1" showInputMessage="1" showErrorMessage="1" sqref="D26" xr:uid="{A9ACA3EF-D404-4152-826D-3428986306B1}">
      <formula1>"0.05,0.06"</formula1>
    </dataValidation>
    <dataValidation type="list" allowBlank="1" showInputMessage="1" showErrorMessage="1" sqref="D25" xr:uid="{D81DB4CA-0C59-4A33-B618-214BD32D8E42}">
      <formula1>"0.06,0.07,0.08"</formula1>
    </dataValidation>
    <dataValidation type="list" allowBlank="1" showInputMessage="1" showErrorMessage="1" sqref="D24" xr:uid="{D9609E5D-6CC0-439C-8745-A2E5639C7186}">
      <formula1>"0.25,0.26,0.27,0.28,0.29,0.30,0.31"</formula1>
    </dataValidation>
    <dataValidation type="list" allowBlank="1" showInputMessage="1" showErrorMessage="1" sqref="D23" xr:uid="{6494324F-C178-430E-8BFA-D52F68889A93}">
      <formula1>"0.27,0.28,0.29,0.30,0.31,0.32,0.33"</formula1>
    </dataValidation>
    <dataValidation type="list" allowBlank="1" showInputMessage="1" showErrorMessage="1" sqref="D100" xr:uid="{6669A996-F0BF-4C57-8119-6CDA0C9E2587}">
      <formula1>"0.65,0.66,0.67,0.68,0.69,0.70,0.71,0.72,0.73"</formula1>
    </dataValidation>
    <dataValidation type="list" allowBlank="1" showInputMessage="1" showErrorMessage="1" prompt="Copper(a) /Aluminium(a)" sqref="B100:C100" xr:uid="{09076E34-666C-4E47-9544-A2349B7F3536}">
      <formula1>$K$99:$K$100</formula1>
    </dataValidation>
  </dataValidations>
  <pageMargins left="0.59" right="0.31" top="0.47" bottom="0.48" header="0.28000000000000003" footer="0.23"/>
  <pageSetup paperSize="9" scale="64" orientation="portrait" r:id="rId4"/>
  <headerFooter alignWithMargins="0">
    <oddFooter>&amp;R&amp;"Book Antiqua,Bold"&amp;8 Page &amp;P of &amp;N</oddFooter>
  </headerFooter>
  <drawing r:id="rId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FF0000"/>
    <pageSetUpPr fitToPage="1"/>
  </sheetPr>
  <dimension ref="A1:I39"/>
  <sheetViews>
    <sheetView showGridLines="0" view="pageBreakPreview" zoomScaleSheetLayoutView="100" workbookViewId="0">
      <selection activeCell="A16" sqref="A16:E16"/>
    </sheetView>
  </sheetViews>
  <sheetFormatPr defaultColWidth="9.140625" defaultRowHeight="16.5"/>
  <cols>
    <col min="1" max="1" width="12.140625" style="17" customWidth="1"/>
    <col min="2" max="2" width="20.5703125" style="17" customWidth="1"/>
    <col min="3" max="3" width="11.42578125" style="17" customWidth="1"/>
    <col min="4" max="4" width="32.5703125" style="17" customWidth="1"/>
    <col min="5" max="5" width="39.28515625" style="17" customWidth="1"/>
    <col min="6" max="8" width="9.140625" style="12"/>
    <col min="9" max="16384" width="9.140625" style="13"/>
  </cols>
  <sheetData>
    <row r="1" spans="1:9" ht="15">
      <c r="A1" s="640" t="str">
        <f>'Attach 2(JV)'!A1</f>
        <v>Specification No.: CC/NT/W-OSS/DOM/A10/25/03925</v>
      </c>
      <c r="B1" s="640"/>
      <c r="C1" s="640"/>
      <c r="D1" s="640"/>
      <c r="E1" s="255" t="str">
        <f>"Attachment-12 " &amp; 'Attach 2(JV)'!AT1</f>
        <v xml:space="preserve">Attachment-12 </v>
      </c>
    </row>
    <row r="3" spans="1:9" ht="81" customHeight="1">
      <c r="A3" s="694" t="str">
        <f>'Attach 2(JV)'!A3</f>
        <v>Pkg-II: Offshore Substation (OS-01) for Establishment of 2x315 MVA, 220/66kV Offshore substation for development of Transmission system for Offshore Wind Zone Phase -I (500 MW VGF) off the coast of Gujarat for subzone B3.</v>
      </c>
      <c r="B3" s="695"/>
      <c r="C3" s="695"/>
      <c r="D3" s="695"/>
      <c r="E3" s="695"/>
      <c r="F3" s="14"/>
      <c r="G3" s="15"/>
      <c r="H3" s="14"/>
    </row>
    <row r="4" spans="1:9" ht="20.100000000000001" customHeight="1">
      <c r="A4" s="16"/>
      <c r="H4" s="18"/>
      <c r="I4" s="3"/>
    </row>
    <row r="5" spans="1:9" ht="20.100000000000001" customHeight="1">
      <c r="A5" s="632" t="s">
        <v>370</v>
      </c>
      <c r="B5" s="632"/>
      <c r="C5" s="632"/>
      <c r="D5" s="632"/>
      <c r="E5" s="632"/>
      <c r="F5" s="19"/>
      <c r="H5" s="18"/>
      <c r="I5" s="3"/>
    </row>
    <row r="6" spans="1:9" ht="20.100000000000001" customHeight="1">
      <c r="A6" s="20"/>
      <c r="H6" s="18"/>
      <c r="I6" s="3"/>
    </row>
    <row r="7" spans="1:9" ht="20.100000000000001" customHeight="1">
      <c r="A7" s="21" t="str">
        <f>'Attach 2(JV)'!A7</f>
        <v>Bidder’s Name and Address (Individual Firm) :</v>
      </c>
      <c r="E7" s="6" t="str">
        <f>'Attach 2(JV)'!E7</f>
        <v>To:</v>
      </c>
      <c r="H7" s="18"/>
      <c r="I7" s="3"/>
    </row>
    <row r="8" spans="1:9" ht="36" customHeight="1">
      <c r="A8" s="630" t="str">
        <f>'Attach 2(JV)'!A8</f>
        <v/>
      </c>
      <c r="B8" s="630"/>
      <c r="C8" s="630"/>
      <c r="D8" s="630"/>
      <c r="E8" s="4" t="str">
        <f>'Attach 2(JV)'!E8</f>
        <v>Contract Services</v>
      </c>
      <c r="H8" s="18"/>
      <c r="I8" s="3"/>
    </row>
    <row r="9" spans="1:9" ht="20.100000000000001" customHeight="1">
      <c r="A9" s="5" t="s">
        <v>312</v>
      </c>
      <c r="B9" s="634" t="str">
        <f>'Attach 2(JV)'!B9</f>
        <v/>
      </c>
      <c r="C9" s="634"/>
      <c r="D9" s="634"/>
      <c r="E9" s="4" t="str">
        <f>'Attach 2(JV)'!E9</f>
        <v>Power Grid Corporation of India Ltd.,</v>
      </c>
      <c r="H9" s="18"/>
      <c r="I9" s="3"/>
    </row>
    <row r="10" spans="1:9" ht="20.100000000000001" customHeight="1">
      <c r="A10" s="5" t="s">
        <v>314</v>
      </c>
      <c r="B10" s="634" t="str">
        <f>'Attach 2(JV)'!B10</f>
        <v/>
      </c>
      <c r="C10" s="634"/>
      <c r="D10" s="634"/>
      <c r="E10" s="4" t="str">
        <f>'Attach 2(JV)'!E10</f>
        <v>"Saudamini", Plot No. 2, Sector 29</v>
      </c>
      <c r="H10" s="18"/>
      <c r="I10" s="3"/>
    </row>
    <row r="11" spans="1:9" ht="20.100000000000001" customHeight="1">
      <c r="B11" s="634" t="str">
        <f>'Attach 2(JV)'!B11</f>
        <v/>
      </c>
      <c r="C11" s="634"/>
      <c r="D11" s="634"/>
      <c r="E11" s="4" t="str">
        <f>'Attach 2(JV)'!E11</f>
        <v>Gurgaon (Haryana) - 122001</v>
      </c>
    </row>
    <row r="12" spans="1:9" ht="20.100000000000001" customHeight="1">
      <c r="A12" s="20"/>
      <c r="B12" s="634" t="str">
        <f>'Attach 2(JV)'!B12</f>
        <v/>
      </c>
      <c r="C12" s="634"/>
      <c r="D12" s="634"/>
      <c r="E12" s="4"/>
    </row>
    <row r="13" spans="1:9" ht="20.100000000000001" customHeight="1">
      <c r="A13" s="20"/>
      <c r="B13" s="94"/>
      <c r="C13" s="94"/>
      <c r="D13" s="94"/>
      <c r="E13" s="13"/>
    </row>
    <row r="14" spans="1:9" ht="20.100000000000001" customHeight="1">
      <c r="A14" s="17" t="s">
        <v>307</v>
      </c>
    </row>
    <row r="15" spans="1:9" ht="20.100000000000001" customHeight="1">
      <c r="A15" s="20"/>
    </row>
    <row r="16" spans="1:9" ht="45" customHeight="1">
      <c r="A16" s="760" t="s">
        <v>427</v>
      </c>
      <c r="B16" s="760"/>
      <c r="C16" s="760"/>
      <c r="D16" s="760"/>
      <c r="E16" s="760"/>
      <c r="F16" s="22"/>
      <c r="G16" s="22"/>
      <c r="H16" s="22"/>
    </row>
    <row r="17" spans="1:5" ht="20.100000000000001" customHeight="1">
      <c r="A17" s="20"/>
    </row>
    <row r="18" spans="1:5" ht="20.100000000000001" customHeight="1">
      <c r="A18" s="23"/>
    </row>
    <row r="19" spans="1:5" ht="20.100000000000001" customHeight="1"/>
    <row r="20" spans="1:5" ht="20.100000000000001" customHeight="1">
      <c r="A20" s="23"/>
    </row>
    <row r="21" spans="1:5" ht="20.100000000000001" customHeight="1">
      <c r="A21" s="23"/>
    </row>
    <row r="22" spans="1:5" ht="20.100000000000001" customHeight="1"/>
    <row r="23" spans="1:5" ht="33" customHeight="1">
      <c r="D23" s="25"/>
    </row>
    <row r="24" spans="1:5" ht="33" customHeight="1">
      <c r="A24" s="24" t="s">
        <v>4</v>
      </c>
      <c r="B24" s="51" t="str">
        <f>'Attach 2(JV)'!B24</f>
        <v>--</v>
      </c>
      <c r="C24" s="28"/>
      <c r="D24" s="25" t="s">
        <v>2</v>
      </c>
      <c r="E24" s="194" t="str">
        <f>'Attach 2(JV)'!E24</f>
        <v/>
      </c>
    </row>
    <row r="25" spans="1:5" ht="33" customHeight="1">
      <c r="A25" s="24" t="s">
        <v>5</v>
      </c>
      <c r="B25" s="194" t="str">
        <f>'Attach 2(JV)'!B25</f>
        <v/>
      </c>
      <c r="C25" s="28"/>
      <c r="D25" s="25" t="s">
        <v>3</v>
      </c>
      <c r="E25" s="194" t="str">
        <f>'Attach 2(JV)'!E25</f>
        <v/>
      </c>
    </row>
    <row r="26" spans="1:5" ht="33" customHeight="1">
      <c r="D26" s="25"/>
    </row>
    <row r="27" spans="1:5" ht="20.100000000000001" customHeight="1"/>
    <row r="28" spans="1:5" ht="20.100000000000001" customHeight="1">
      <c r="A28" s="26"/>
    </row>
    <row r="29" spans="1:5" ht="20.100000000000001" customHeight="1"/>
    <row r="30" spans="1:5" ht="20.100000000000001" customHeight="1"/>
    <row r="31" spans="1:5" ht="20.100000000000001" customHeight="1">
      <c r="A31" s="26"/>
    </row>
    <row r="32" spans="1:5" ht="20.100000000000001" customHeight="1"/>
    <row r="33" spans="1:1" ht="20.100000000000001" customHeight="1">
      <c r="A33" s="26"/>
    </row>
    <row r="34" spans="1:1" ht="20.100000000000001" customHeight="1"/>
    <row r="35" spans="1:1" ht="20.100000000000001" customHeight="1">
      <c r="A35" s="26"/>
    </row>
    <row r="36" spans="1:1" ht="20.100000000000001" customHeight="1"/>
    <row r="37" spans="1:1" ht="20.100000000000001" customHeight="1"/>
    <row r="38" spans="1:1" ht="20.100000000000001" customHeight="1"/>
    <row r="39" spans="1:1" ht="20.100000000000001" customHeight="1"/>
  </sheetData>
  <sheetProtection algorithmName="SHA-512" hashValue="yfElDHX75bS0AlSmwFlRlbSVJbTmJaaP8JNcAiclKVXv279c29RQ3OCM2Jgk4DsqtVfRwB5hWSBVqeCXEfn3XQ==" saltValue="NYyiFjTBiUXgVkO/jd3vsA==" spinCount="100000" sheet="1" objects="1" scenarios="1" formatColumns="0" formatRows="0" selectLockedCells="1"/>
  <customSheetViews>
    <customSheetView guid="{FEBF4298-F424-4062-8777-832DAFDB7A61}" showPageBreaks="1" showGridLines="0" fitToPage="1" printArea="1" view="pageBreakPreview">
      <selection activeCell="E28" sqref="E28"/>
      <pageMargins left="0.75" right="0.63" top="0.57999999999999996" bottom="0.6" header="0.34" footer="0.35"/>
      <pageSetup scale="87"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75" right="0.63" top="0.57999999999999996" bottom="0.6" header="0.34" footer="0.35"/>
      <pageSetup scale="86"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7"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1"/>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7" orientation="portrait" r:id="rId22"/>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75" right="0.63" top="0.57999999999999996" bottom="0.6" header="0.34" footer="0.35"/>
      <pageSetup scale="87" orientation="portrait" r:id="rId23"/>
      <headerFooter alignWithMargins="0">
        <oddFooter>&amp;R&amp;"Book Antiqua,Bold"&amp;8 Page &amp;P of &amp;N</oddFooter>
      </headerFooter>
    </customSheetView>
    <customSheetView guid="{7706378E-40E2-4583-90AF-E6E1DCB3696C}" showPageBreaks="1" showGridLines="0" fitToPage="1" printArea="1" view="pageBreakPreview" topLeftCell="A4">
      <selection activeCell="E28" sqref="E28"/>
      <pageMargins left="0.75" right="0.63" top="0.57999999999999996" bottom="0.6" header="0.34" footer="0.35"/>
      <pageSetup scale="87" orientation="portrait" r:id="rId24"/>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5"/>
  <headerFooter alignWithMargins="0">
    <oddFooter>&amp;R&amp;"Book Antiqua,Bold"&amp;8 Page &amp;P of &amp;N</oddFooter>
  </headerFooter>
  <drawing r:id="rId2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tabColor indexed="14"/>
    <pageSetUpPr fitToPage="1"/>
  </sheetPr>
  <dimension ref="A1:J233"/>
  <sheetViews>
    <sheetView view="pageBreakPreview" topLeftCell="A45" zoomScaleNormal="100" zoomScaleSheetLayoutView="100" workbookViewId="0">
      <selection activeCell="T50" sqref="T50"/>
    </sheetView>
  </sheetViews>
  <sheetFormatPr defaultColWidth="9.140625" defaultRowHeight="13.5"/>
  <cols>
    <col min="1" max="1" width="10" style="13" customWidth="1"/>
    <col min="2" max="2" width="10.7109375" style="13" customWidth="1"/>
    <col min="3" max="3" width="10.85546875" style="13" customWidth="1"/>
    <col min="4" max="4" width="16.85546875" style="13" customWidth="1"/>
    <col min="5" max="5" width="20" style="13" customWidth="1"/>
    <col min="6" max="8" width="10.7109375" style="13" customWidth="1"/>
    <col min="9" max="9" width="8.140625" style="13" customWidth="1"/>
    <col min="10" max="16384" width="9.140625" style="13"/>
  </cols>
  <sheetData>
    <row r="1" spans="1:9" s="214" customFormat="1" ht="32.1" customHeight="1">
      <c r="A1" s="761" t="s">
        <v>438</v>
      </c>
      <c r="B1" s="762"/>
      <c r="C1" s="762"/>
      <c r="D1" s="762"/>
      <c r="E1" s="762"/>
      <c r="F1" s="762"/>
      <c r="G1" s="762"/>
      <c r="H1" s="762"/>
      <c r="I1" s="763"/>
    </row>
    <row r="2" spans="1:9" s="214" customFormat="1" ht="32.1" customHeight="1">
      <c r="A2" s="211" t="s">
        <v>439</v>
      </c>
      <c r="B2" s="764" t="s">
        <v>440</v>
      </c>
      <c r="C2" s="764"/>
      <c r="D2" s="764"/>
      <c r="E2" s="764"/>
      <c r="F2" s="764"/>
      <c r="G2" s="764"/>
      <c r="H2" s="764"/>
      <c r="I2" s="765"/>
    </row>
    <row r="3" spans="1:9" s="214" customFormat="1" ht="32.1" customHeight="1">
      <c r="A3" s="211" t="s">
        <v>441</v>
      </c>
      <c r="B3" s="764" t="s">
        <v>442</v>
      </c>
      <c r="C3" s="764"/>
      <c r="D3" s="764"/>
      <c r="E3" s="764"/>
      <c r="F3" s="764"/>
      <c r="G3" s="764"/>
      <c r="H3" s="764"/>
      <c r="I3" s="765"/>
    </row>
    <row r="4" spans="1:9" s="214" customFormat="1" ht="32.1" customHeight="1">
      <c r="A4" s="211" t="s">
        <v>443</v>
      </c>
      <c r="B4" s="764" t="s">
        <v>444</v>
      </c>
      <c r="C4" s="764"/>
      <c r="D4" s="764"/>
      <c r="E4" s="764"/>
      <c r="F4" s="764"/>
      <c r="G4" s="764"/>
      <c r="H4" s="764"/>
      <c r="I4" s="765"/>
    </row>
    <row r="5" spans="1:9" s="214" customFormat="1" ht="32.1" customHeight="1">
      <c r="A5" s="211" t="s">
        <v>445</v>
      </c>
      <c r="B5" s="764" t="s">
        <v>446</v>
      </c>
      <c r="C5" s="764"/>
      <c r="D5" s="764"/>
      <c r="E5" s="764"/>
      <c r="F5" s="764"/>
      <c r="G5" s="764"/>
      <c r="H5" s="764"/>
      <c r="I5" s="765"/>
    </row>
    <row r="6" spans="1:9" s="214" customFormat="1" ht="32.1" customHeight="1">
      <c r="A6" s="212" t="s">
        <v>447</v>
      </c>
      <c r="B6" s="766" t="s">
        <v>553</v>
      </c>
      <c r="C6" s="766"/>
      <c r="D6" s="766"/>
      <c r="E6" s="766"/>
      <c r="F6" s="766"/>
      <c r="G6" s="766"/>
      <c r="H6" s="766"/>
      <c r="I6" s="767"/>
    </row>
    <row r="7" spans="1:9" s="214" customFormat="1" ht="32.1" customHeight="1">
      <c r="A7" s="213"/>
      <c r="C7" s="213"/>
      <c r="D7" s="213"/>
      <c r="E7" s="213"/>
      <c r="F7" s="213"/>
      <c r="G7" s="213"/>
      <c r="H7" s="213"/>
      <c r="I7" s="213"/>
    </row>
    <row r="24" spans="1:10" ht="6.75" customHeight="1"/>
    <row r="28" spans="1:10">
      <c r="A28" s="49"/>
      <c r="B28" s="49"/>
      <c r="C28" s="49"/>
      <c r="D28" s="49"/>
      <c r="E28" s="49"/>
      <c r="F28" s="49"/>
      <c r="G28" s="49"/>
      <c r="H28" s="49"/>
      <c r="I28" s="49"/>
      <c r="J28" s="49"/>
    </row>
    <row r="29" spans="1:10">
      <c r="A29" s="49"/>
      <c r="B29" s="49"/>
      <c r="C29" s="49"/>
      <c r="D29" s="49"/>
      <c r="E29" s="49"/>
      <c r="F29" s="49"/>
      <c r="G29" s="49"/>
      <c r="H29" s="49"/>
      <c r="I29" s="49"/>
      <c r="J29" s="49"/>
    </row>
    <row r="30" spans="1:10">
      <c r="A30" s="49"/>
      <c r="B30" s="49"/>
      <c r="C30" s="49"/>
      <c r="D30" s="49"/>
      <c r="E30" s="49"/>
      <c r="F30" s="49"/>
      <c r="G30" s="49"/>
      <c r="H30" s="49"/>
      <c r="I30" s="49"/>
      <c r="J30" s="49"/>
    </row>
    <row r="31" spans="1:10" ht="18.75">
      <c r="A31" s="776" t="s">
        <v>361</v>
      </c>
      <c r="B31" s="776"/>
      <c r="C31" s="776"/>
      <c r="D31" s="776"/>
      <c r="E31" s="776"/>
      <c r="F31" s="776"/>
      <c r="G31" s="776"/>
      <c r="H31" s="776"/>
      <c r="I31" s="776"/>
      <c r="J31" s="49"/>
    </row>
    <row r="32" spans="1:10" ht="15.75">
      <c r="A32" s="771" t="s">
        <v>362</v>
      </c>
      <c r="B32" s="771"/>
      <c r="C32" s="771"/>
      <c r="D32" s="771"/>
      <c r="E32" s="771"/>
      <c r="F32" s="771"/>
      <c r="G32" s="771"/>
      <c r="H32" s="771"/>
      <c r="I32" s="771"/>
      <c r="J32" s="49"/>
    </row>
    <row r="33" spans="1:10" ht="18.75">
      <c r="A33" s="777" t="s">
        <v>363</v>
      </c>
      <c r="B33" s="777"/>
      <c r="C33" s="777"/>
      <c r="D33" s="777"/>
      <c r="E33" s="777"/>
      <c r="F33" s="777"/>
      <c r="G33" s="777"/>
      <c r="H33" s="777"/>
      <c r="I33" s="777"/>
      <c r="J33" s="49"/>
    </row>
    <row r="34" spans="1:10" ht="36" customHeight="1">
      <c r="A34" s="778" t="s">
        <v>563</v>
      </c>
      <c r="B34" s="778"/>
      <c r="C34" s="778"/>
      <c r="D34" s="778"/>
      <c r="E34" s="778"/>
      <c r="F34" s="778"/>
      <c r="G34" s="778"/>
      <c r="H34" s="778"/>
      <c r="I34" s="778"/>
      <c r="J34" s="49"/>
    </row>
    <row r="35" spans="1:10" ht="16.5">
      <c r="A35" s="772" t="s">
        <v>481</v>
      </c>
      <c r="B35" s="772"/>
      <c r="C35" s="772"/>
      <c r="D35" s="772"/>
      <c r="E35" s="772"/>
      <c r="F35" s="772"/>
      <c r="G35" s="772"/>
      <c r="H35" s="772"/>
      <c r="I35" s="772"/>
      <c r="J35" s="49"/>
    </row>
    <row r="36" spans="1:10" ht="15.75">
      <c r="A36" s="771" t="s">
        <v>364</v>
      </c>
      <c r="B36" s="771"/>
      <c r="C36" s="771"/>
      <c r="D36" s="771"/>
      <c r="E36" s="771"/>
      <c r="F36" s="771"/>
      <c r="G36" s="771"/>
      <c r="H36" s="771"/>
      <c r="I36" s="771"/>
      <c r="J36" s="49"/>
    </row>
    <row r="37" spans="1:10" ht="15.75">
      <c r="A37" s="771">
        <f>'Names of Bidder'!D10</f>
        <v>0</v>
      </c>
      <c r="B37" s="771"/>
      <c r="C37" s="771"/>
      <c r="D37" s="771"/>
      <c r="E37" s="771"/>
      <c r="F37" s="771"/>
      <c r="G37" s="771"/>
      <c r="H37" s="771"/>
      <c r="I37" s="771"/>
      <c r="J37" s="49"/>
    </row>
    <row r="38" spans="1:10" ht="36.75" customHeight="1">
      <c r="A38" s="768" t="str">
        <f>" having its Registered Office at " &amp; 'Names of Bidder'!D11 &amp; " " &amp; 'Names of Bidder'!D12 &amp; " " &amp; 'Names of Bidder'!D13</f>
        <v xml:space="preserve"> having its Registered Office at   </v>
      </c>
      <c r="B38" s="768"/>
      <c r="C38" s="768"/>
      <c r="D38" s="768"/>
      <c r="E38" s="768"/>
      <c r="F38" s="768"/>
      <c r="G38" s="768"/>
      <c r="H38" s="768"/>
      <c r="I38" s="768"/>
      <c r="J38" s="49"/>
    </row>
    <row r="39" spans="1:10" ht="15.75">
      <c r="A39" s="771" t="str">
        <f>IF('Names of Bidder'!D6 = "Sole Bidder", " ", " and ")</f>
        <v xml:space="preserve"> and </v>
      </c>
      <c r="B39" s="771"/>
      <c r="C39" s="771"/>
      <c r="D39" s="771"/>
      <c r="E39" s="771"/>
      <c r="F39" s="771"/>
      <c r="G39" s="771"/>
      <c r="H39" s="771"/>
      <c r="I39" s="771"/>
      <c r="J39" s="49"/>
    </row>
    <row r="40" spans="1:10" ht="17.25" customHeight="1">
      <c r="A40" s="768" t="str">
        <f>IF('Names of Bidder'!D6= "Sole Bidder", "", IF('Names of Bidder'!D7=1,'Names of Bidder'!D15,IF('Names of Bidder'!D7=2,'Names of Bidder'!D15&amp;" &amp; "&amp;'Names of Bidder'!D20,"")))</f>
        <v/>
      </c>
      <c r="B40" s="768"/>
      <c r="C40" s="768"/>
      <c r="D40" s="768"/>
      <c r="E40" s="768"/>
      <c r="F40" s="768"/>
      <c r="G40" s="768"/>
      <c r="H40" s="768"/>
      <c r="I40" s="768"/>
      <c r="J40" s="49"/>
    </row>
    <row r="41" spans="1:10" ht="39" customHeight="1">
      <c r="A41" s="768"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having its Registered Office at FALSE</v>
      </c>
      <c r="B41" s="768"/>
      <c r="C41" s="768"/>
      <c r="D41" s="768"/>
      <c r="E41" s="768"/>
      <c r="F41" s="768"/>
      <c r="G41" s="768"/>
      <c r="H41" s="768"/>
      <c r="I41" s="768"/>
      <c r="J41" s="49"/>
    </row>
    <row r="42" spans="1:10" ht="15.75">
      <c r="A42" s="771" t="s">
        <v>365</v>
      </c>
      <c r="B42" s="771"/>
      <c r="C42" s="771"/>
      <c r="D42" s="771"/>
      <c r="E42" s="771"/>
      <c r="F42" s="771"/>
      <c r="G42" s="771"/>
      <c r="H42" s="771"/>
      <c r="I42" s="771"/>
      <c r="J42" s="49"/>
    </row>
    <row r="43" spans="1:10" ht="16.5">
      <c r="A43" s="772" t="s">
        <v>366</v>
      </c>
      <c r="B43" s="772"/>
      <c r="C43" s="772"/>
      <c r="D43" s="772"/>
      <c r="E43" s="772"/>
      <c r="F43" s="772"/>
      <c r="G43" s="772"/>
      <c r="H43" s="772"/>
      <c r="I43" s="772"/>
      <c r="J43" s="49"/>
    </row>
    <row r="44" spans="1:10" ht="16.5">
      <c r="A44" s="772" t="s">
        <v>367</v>
      </c>
      <c r="B44" s="772"/>
      <c r="C44" s="772"/>
      <c r="D44" s="772"/>
      <c r="E44" s="772"/>
      <c r="F44" s="772"/>
      <c r="G44" s="772"/>
      <c r="H44" s="772"/>
      <c r="I44" s="772"/>
      <c r="J44" s="49"/>
    </row>
    <row r="45" spans="1:10" ht="136.5" customHeight="1">
      <c r="A45" s="774" t="str">
        <f>"POWERGRID intends to award, under laid-down organisational procedures, contract(s) for " &amp; Basic!B1</f>
        <v>POWERGRID intends to award, under laid-down organisational procedures, contract(s) for Pkg-II: Offshore Substation (OS-01) for Establishment of 2x315 MVA, 220/66kV Offshore substation for development of Transmission system for Offshore Wind Zone Phase -I (500 MW VGF) off the coast of Gujarat for subzone B3.</v>
      </c>
      <c r="B45" s="774"/>
      <c r="C45" s="774"/>
      <c r="D45" s="774"/>
      <c r="E45" s="774"/>
      <c r="F45" s="774"/>
      <c r="G45" s="774"/>
      <c r="H45" s="774"/>
      <c r="I45" s="774"/>
      <c r="J45" s="49"/>
    </row>
    <row r="46" spans="1:10" ht="16.5" customHeight="1">
      <c r="A46" s="179"/>
      <c r="B46" s="181"/>
      <c r="C46" s="181"/>
      <c r="D46" s="181"/>
      <c r="E46" s="181"/>
      <c r="F46" s="179"/>
      <c r="G46" s="181"/>
      <c r="H46" s="181"/>
      <c r="I46" s="181"/>
      <c r="J46" s="49"/>
    </row>
    <row r="47" spans="1:10" ht="21" customHeight="1">
      <c r="A47" s="642" t="s">
        <v>368</v>
      </c>
      <c r="B47" s="642"/>
      <c r="C47" s="642"/>
      <c r="D47" s="642"/>
      <c r="E47" s="773" t="s">
        <v>368</v>
      </c>
      <c r="F47" s="773"/>
      <c r="G47" s="773"/>
      <c r="H47" s="773"/>
      <c r="I47" s="773"/>
      <c r="J47" s="49"/>
    </row>
    <row r="48" spans="1:10" ht="32.25" customHeight="1">
      <c r="A48" s="769" t="s">
        <v>448</v>
      </c>
      <c r="B48" s="769"/>
      <c r="C48" s="769"/>
      <c r="D48" s="769"/>
      <c r="E48" s="770" t="s">
        <v>645</v>
      </c>
      <c r="F48" s="770"/>
      <c r="G48" s="770"/>
      <c r="H48" s="770"/>
      <c r="I48" s="770"/>
      <c r="J48" s="49"/>
    </row>
    <row r="49" spans="1:10" ht="18.75" customHeight="1">
      <c r="A49" s="182" t="s">
        <v>370</v>
      </c>
      <c r="B49" s="182"/>
      <c r="C49" s="182"/>
      <c r="D49" s="182"/>
      <c r="E49" s="182"/>
      <c r="F49" s="182"/>
      <c r="G49" s="182"/>
      <c r="H49" s="182"/>
      <c r="I49" s="183" t="s">
        <v>371</v>
      </c>
      <c r="J49" s="49"/>
    </row>
    <row r="50" spans="1:10" ht="159" customHeight="1">
      <c r="A50" s="774" t="str">
        <f>Basic!B1 &amp; " Package and Specification Number " &amp;  Basic!B3 &amp; " POWERGRID values full compliance with all relevant laws of the land, rules,  regulations, economic use of resources, and of fairness /  transparency in its relations with its Bidders/ Contractors."</f>
        <v>Pkg-II: Offshore Substation (OS-01) for Establishment of 2x315 MVA, 220/66kV Offshore substation for development of Transmission system for Offshore Wind Zone Phase -I (500 MW VGF) off the coast of Gujarat for subzone B3. Package and Specification Number CC/NT/W-OSS/DOM/A10/25/03925 POWERGRID values full compliance with all relevant laws of the land, rules,  regulations, economic use of resources, and of fairness /  transparency in its relations with its Bidders/ Contractors.</v>
      </c>
      <c r="B50" s="774"/>
      <c r="C50" s="774"/>
      <c r="D50" s="774"/>
      <c r="E50" s="774"/>
      <c r="F50" s="774"/>
      <c r="G50" s="774"/>
      <c r="H50" s="774"/>
      <c r="I50" s="774"/>
    </row>
    <row r="51" spans="1:10" ht="33" customHeight="1">
      <c r="A51" s="184"/>
      <c r="B51" s="118"/>
      <c r="C51" s="118"/>
      <c r="D51" s="118"/>
      <c r="E51" s="118"/>
      <c r="F51" s="118"/>
      <c r="G51" s="118"/>
      <c r="H51" s="118"/>
      <c r="I51" s="118"/>
    </row>
    <row r="52" spans="1:10" ht="35.25" customHeight="1">
      <c r="A52" s="774" t="s">
        <v>372</v>
      </c>
      <c r="B52" s="774"/>
      <c r="C52" s="774"/>
      <c r="D52" s="774"/>
      <c r="E52" s="774"/>
      <c r="F52" s="774"/>
      <c r="G52" s="774"/>
      <c r="H52" s="774"/>
      <c r="I52" s="774"/>
    </row>
    <row r="53" spans="1:10" ht="8.1" customHeight="1">
      <c r="A53" s="185"/>
      <c r="B53" s="118"/>
      <c r="C53" s="118"/>
      <c r="D53" s="118"/>
      <c r="E53" s="118"/>
      <c r="F53" s="118"/>
      <c r="G53" s="118"/>
      <c r="H53" s="118"/>
      <c r="I53" s="118"/>
    </row>
    <row r="54" spans="1:10" ht="15.75">
      <c r="A54" s="779" t="s">
        <v>373</v>
      </c>
      <c r="B54" s="779"/>
      <c r="C54" s="779"/>
      <c r="D54" s="779"/>
      <c r="E54" s="779"/>
      <c r="F54" s="779"/>
      <c r="G54" s="779"/>
      <c r="H54" s="779"/>
      <c r="I54" s="779"/>
    </row>
    <row r="55" spans="1:10" ht="8.1" customHeight="1">
      <c r="A55" s="185"/>
      <c r="B55" s="118"/>
      <c r="C55" s="118"/>
      <c r="D55" s="118"/>
      <c r="E55" s="118"/>
      <c r="F55" s="118"/>
      <c r="G55" s="118"/>
      <c r="H55" s="118"/>
      <c r="I55" s="118"/>
    </row>
    <row r="56" spans="1:10" ht="16.5">
      <c r="A56" s="775" t="s">
        <v>374</v>
      </c>
      <c r="B56" s="775"/>
      <c r="C56" s="775"/>
      <c r="D56" s="775"/>
      <c r="E56" s="775"/>
      <c r="F56" s="775"/>
      <c r="G56" s="775"/>
      <c r="H56" s="775"/>
      <c r="I56" s="775"/>
    </row>
    <row r="57" spans="1:10" ht="8.1" customHeight="1">
      <c r="A57" s="186"/>
      <c r="B57" s="118"/>
      <c r="C57" s="118"/>
      <c r="D57" s="118"/>
      <c r="E57" s="118"/>
      <c r="F57" s="118"/>
      <c r="G57" s="118"/>
      <c r="H57" s="118"/>
      <c r="I57" s="118"/>
    </row>
    <row r="58" spans="1:10" ht="37.5" customHeight="1">
      <c r="A58" s="187" t="s">
        <v>375</v>
      </c>
      <c r="B58" s="642" t="s">
        <v>376</v>
      </c>
      <c r="C58" s="642"/>
      <c r="D58" s="642"/>
      <c r="E58" s="642"/>
      <c r="F58" s="642"/>
      <c r="G58" s="642"/>
      <c r="H58" s="642"/>
      <c r="I58" s="642"/>
    </row>
    <row r="59" spans="1:10" ht="8.1" customHeight="1">
      <c r="A59" s="185"/>
      <c r="B59" s="118"/>
      <c r="C59" s="118"/>
      <c r="D59" s="118"/>
      <c r="E59" s="118"/>
      <c r="F59" s="118"/>
      <c r="G59" s="118"/>
      <c r="H59" s="118"/>
      <c r="I59" s="118"/>
    </row>
    <row r="60" spans="1:10" ht="67.5" customHeight="1">
      <c r="A60" s="118"/>
      <c r="B60" s="187" t="s">
        <v>377</v>
      </c>
      <c r="C60" s="642" t="s">
        <v>378</v>
      </c>
      <c r="D60" s="642"/>
      <c r="E60" s="642"/>
      <c r="F60" s="642"/>
      <c r="G60" s="642"/>
      <c r="H60" s="642"/>
      <c r="I60" s="642"/>
    </row>
    <row r="61" spans="1:10" ht="8.1" customHeight="1">
      <c r="A61" s="118"/>
      <c r="B61" s="187"/>
      <c r="C61" s="179"/>
      <c r="D61" s="179"/>
      <c r="E61" s="179"/>
      <c r="F61" s="179"/>
      <c r="G61" s="179"/>
      <c r="H61" s="179"/>
      <c r="I61" s="179"/>
    </row>
    <row r="62" spans="1:10" ht="83.25" customHeight="1">
      <c r="A62" s="118"/>
      <c r="B62" s="187" t="s">
        <v>379</v>
      </c>
      <c r="C62" s="642" t="s">
        <v>596</v>
      </c>
      <c r="D62" s="642"/>
      <c r="E62" s="642"/>
      <c r="F62" s="642"/>
      <c r="G62" s="642"/>
      <c r="H62" s="642"/>
      <c r="I62" s="642"/>
    </row>
    <row r="63" spans="1:10" ht="8.1" customHeight="1">
      <c r="A63" s="118"/>
      <c r="B63" s="187"/>
      <c r="C63" s="179"/>
      <c r="D63" s="179"/>
      <c r="E63" s="179"/>
      <c r="F63" s="179"/>
      <c r="G63" s="179"/>
      <c r="H63" s="179"/>
      <c r="I63" s="179"/>
    </row>
    <row r="64" spans="1:10" ht="50.25" customHeight="1">
      <c r="A64" s="118"/>
      <c r="B64" s="187" t="s">
        <v>380</v>
      </c>
      <c r="C64" s="642" t="s">
        <v>597</v>
      </c>
      <c r="D64" s="642"/>
      <c r="E64" s="642"/>
      <c r="F64" s="642"/>
      <c r="G64" s="642"/>
      <c r="H64" s="642"/>
      <c r="I64" s="642"/>
    </row>
    <row r="65" spans="1:10" ht="8.1" customHeight="1">
      <c r="A65" s="118"/>
      <c r="B65" s="187"/>
      <c r="C65" s="179"/>
      <c r="D65" s="179"/>
      <c r="E65" s="179"/>
      <c r="F65" s="179"/>
      <c r="G65" s="179"/>
      <c r="H65" s="179"/>
      <c r="I65" s="179"/>
    </row>
    <row r="66" spans="1:10" ht="69" customHeight="1">
      <c r="A66" s="187" t="s">
        <v>381</v>
      </c>
      <c r="B66" s="642" t="s">
        <v>598</v>
      </c>
      <c r="C66" s="642"/>
      <c r="D66" s="642"/>
      <c r="E66" s="642"/>
      <c r="F66" s="642"/>
      <c r="G66" s="642"/>
      <c r="H66" s="642"/>
      <c r="I66" s="642"/>
    </row>
    <row r="67" spans="1:10" ht="8.1" customHeight="1">
      <c r="A67" s="118"/>
      <c r="B67" s="187"/>
      <c r="C67" s="179"/>
      <c r="D67" s="179"/>
      <c r="E67" s="179"/>
      <c r="F67" s="179"/>
      <c r="G67" s="179"/>
      <c r="H67" s="179"/>
      <c r="I67" s="179"/>
    </row>
    <row r="68" spans="1:10" ht="16.5">
      <c r="A68" s="775" t="s">
        <v>382</v>
      </c>
      <c r="B68" s="775"/>
      <c r="C68" s="775"/>
      <c r="D68" s="775"/>
      <c r="E68" s="775"/>
      <c r="F68" s="775"/>
      <c r="G68" s="775"/>
      <c r="H68" s="775"/>
      <c r="I68" s="775"/>
    </row>
    <row r="69" spans="1:10" ht="8.1" customHeight="1">
      <c r="A69" s="118"/>
      <c r="B69" s="187"/>
      <c r="C69" s="179"/>
      <c r="D69" s="179"/>
      <c r="E69" s="179"/>
      <c r="F69" s="179"/>
      <c r="G69" s="179"/>
      <c r="H69" s="179"/>
      <c r="I69" s="179"/>
    </row>
    <row r="70" spans="1:10" ht="49.5" customHeight="1">
      <c r="A70" s="187" t="s">
        <v>375</v>
      </c>
      <c r="B70" s="642" t="s">
        <v>599</v>
      </c>
      <c r="C70" s="642"/>
      <c r="D70" s="642"/>
      <c r="E70" s="642"/>
      <c r="F70" s="642"/>
      <c r="G70" s="642"/>
      <c r="H70" s="642"/>
      <c r="I70" s="642"/>
    </row>
    <row r="71" spans="1:10" ht="24" customHeight="1">
      <c r="A71" s="179"/>
      <c r="B71" s="182"/>
      <c r="C71" s="182"/>
      <c r="D71" s="182"/>
      <c r="E71" s="182"/>
      <c r="F71" s="179"/>
      <c r="G71" s="182"/>
      <c r="H71" s="182"/>
      <c r="I71" s="182"/>
      <c r="J71" s="49"/>
    </row>
    <row r="72" spans="1:10" ht="21" customHeight="1">
      <c r="A72" s="642" t="s">
        <v>368</v>
      </c>
      <c r="B72" s="642"/>
      <c r="C72" s="642"/>
      <c r="D72" s="642"/>
      <c r="E72" s="773" t="s">
        <v>368</v>
      </c>
      <c r="F72" s="773"/>
      <c r="G72" s="773"/>
      <c r="H72" s="773"/>
      <c r="I72" s="773"/>
      <c r="J72" s="49"/>
    </row>
    <row r="73" spans="1:10" ht="33" customHeight="1">
      <c r="A73" s="769" t="s">
        <v>369</v>
      </c>
      <c r="B73" s="769"/>
      <c r="C73" s="769"/>
      <c r="D73" s="769"/>
      <c r="E73" s="770" t="s">
        <v>645</v>
      </c>
      <c r="F73" s="770"/>
      <c r="G73" s="770"/>
      <c r="H73" s="770"/>
      <c r="I73" s="770"/>
      <c r="J73" s="49"/>
    </row>
    <row r="74" spans="1:10" ht="15.75">
      <c r="A74" s="182" t="s">
        <v>370</v>
      </c>
      <c r="B74" s="182"/>
      <c r="C74" s="182"/>
      <c r="D74" s="182"/>
      <c r="E74" s="182"/>
      <c r="F74" s="182"/>
      <c r="G74" s="182"/>
      <c r="H74" s="182"/>
      <c r="I74" s="183" t="s">
        <v>383</v>
      </c>
      <c r="J74" s="49"/>
    </row>
    <row r="75" spans="1:10" ht="99" customHeight="1">
      <c r="A75" s="118"/>
      <c r="B75" s="187" t="s">
        <v>384</v>
      </c>
      <c r="C75" s="642" t="s">
        <v>600</v>
      </c>
      <c r="D75" s="642"/>
      <c r="E75" s="642"/>
      <c r="F75" s="642"/>
      <c r="G75" s="642"/>
      <c r="H75" s="642"/>
      <c r="I75" s="642"/>
    </row>
    <row r="76" spans="1:10" ht="9.9499999999999993" customHeight="1">
      <c r="A76" s="118"/>
      <c r="B76" s="95"/>
      <c r="C76" s="185"/>
      <c r="D76" s="185"/>
      <c r="E76" s="185"/>
      <c r="F76" s="185"/>
      <c r="G76" s="185"/>
      <c r="H76" s="185"/>
      <c r="I76" s="185"/>
    </row>
    <row r="77" spans="1:10" ht="84.75" customHeight="1">
      <c r="A77" s="118"/>
      <c r="B77" s="187" t="s">
        <v>379</v>
      </c>
      <c r="C77" s="642" t="s">
        <v>601</v>
      </c>
      <c r="D77" s="642"/>
      <c r="E77" s="642"/>
      <c r="F77" s="642"/>
      <c r="G77" s="642"/>
      <c r="H77" s="642"/>
      <c r="I77" s="642"/>
    </row>
    <row r="78" spans="1:10" ht="9.9499999999999993" customHeight="1">
      <c r="A78" s="118"/>
      <c r="B78" s="187"/>
      <c r="C78" s="188"/>
      <c r="D78" s="188"/>
      <c r="E78" s="188"/>
      <c r="F78" s="188"/>
      <c r="G78" s="188"/>
      <c r="H78" s="188"/>
      <c r="I78" s="188"/>
    </row>
    <row r="79" spans="1:10" ht="63" customHeight="1">
      <c r="A79" s="118"/>
      <c r="B79" s="187" t="s">
        <v>380</v>
      </c>
      <c r="C79" s="642" t="s">
        <v>602</v>
      </c>
      <c r="D79" s="642"/>
      <c r="E79" s="642"/>
      <c r="F79" s="642"/>
      <c r="G79" s="642"/>
      <c r="H79" s="642"/>
      <c r="I79" s="642"/>
    </row>
    <row r="80" spans="1:10" ht="9.9499999999999993" customHeight="1">
      <c r="A80" s="118"/>
      <c r="B80" s="187"/>
      <c r="C80" s="188"/>
      <c r="D80" s="188"/>
      <c r="E80" s="188"/>
      <c r="F80" s="188"/>
      <c r="G80" s="188"/>
      <c r="H80" s="188"/>
      <c r="I80" s="188"/>
    </row>
    <row r="81" spans="1:10" ht="80.25" customHeight="1">
      <c r="A81" s="118"/>
      <c r="B81" s="187" t="s">
        <v>385</v>
      </c>
      <c r="C81" s="642" t="s">
        <v>386</v>
      </c>
      <c r="D81" s="642"/>
      <c r="E81" s="642"/>
      <c r="F81" s="642"/>
      <c r="G81" s="642"/>
      <c r="H81" s="642"/>
      <c r="I81" s="642"/>
    </row>
    <row r="82" spans="1:10" ht="9.9499999999999993" customHeight="1">
      <c r="A82" s="118"/>
      <c r="B82" s="187"/>
      <c r="C82" s="188"/>
      <c r="D82" s="188"/>
      <c r="E82" s="188"/>
      <c r="F82" s="188"/>
      <c r="G82" s="188"/>
      <c r="H82" s="188"/>
      <c r="I82" s="188"/>
    </row>
    <row r="83" spans="1:10" ht="66" customHeight="1">
      <c r="A83" s="118"/>
      <c r="B83" s="187" t="s">
        <v>387</v>
      </c>
      <c r="C83" s="642" t="s">
        <v>603</v>
      </c>
      <c r="D83" s="642"/>
      <c r="E83" s="642"/>
      <c r="F83" s="642"/>
      <c r="G83" s="642"/>
      <c r="H83" s="642"/>
      <c r="I83" s="642"/>
    </row>
    <row r="84" spans="1:10" ht="9.9499999999999993" customHeight="1">
      <c r="A84" s="118"/>
      <c r="B84" s="187"/>
      <c r="C84" s="188"/>
      <c r="D84" s="188"/>
      <c r="E84" s="188"/>
      <c r="F84" s="188"/>
      <c r="G84" s="188"/>
      <c r="H84" s="188"/>
      <c r="I84" s="188"/>
    </row>
    <row r="85" spans="1:10" ht="50.25" customHeight="1">
      <c r="A85" s="118"/>
      <c r="B85" s="187" t="s">
        <v>388</v>
      </c>
      <c r="C85" s="642" t="s">
        <v>604</v>
      </c>
      <c r="D85" s="642"/>
      <c r="E85" s="642"/>
      <c r="F85" s="642"/>
      <c r="G85" s="642"/>
      <c r="H85" s="642"/>
      <c r="I85" s="642"/>
    </row>
    <row r="86" spans="1:10" ht="36" customHeight="1">
      <c r="A86" s="118"/>
      <c r="B86" s="187" t="s">
        <v>605</v>
      </c>
      <c r="C86" s="642" t="s">
        <v>606</v>
      </c>
      <c r="D86" s="642"/>
      <c r="E86" s="642"/>
      <c r="F86" s="642"/>
      <c r="G86" s="642"/>
      <c r="H86" s="642"/>
      <c r="I86" s="642"/>
    </row>
    <row r="87" spans="1:10" ht="8.1" customHeight="1">
      <c r="A87" s="118"/>
      <c r="B87" s="188"/>
      <c r="C87" s="188"/>
      <c r="D87" s="188"/>
      <c r="E87" s="188"/>
      <c r="F87" s="188"/>
      <c r="G87" s="188"/>
      <c r="H87" s="188"/>
      <c r="I87" s="188"/>
    </row>
    <row r="88" spans="1:10" ht="37.5" customHeight="1">
      <c r="A88" s="187" t="s">
        <v>381</v>
      </c>
      <c r="B88" s="642" t="s">
        <v>389</v>
      </c>
      <c r="C88" s="642"/>
      <c r="D88" s="642"/>
      <c r="E88" s="642"/>
      <c r="F88" s="642"/>
      <c r="G88" s="642"/>
      <c r="H88" s="642"/>
      <c r="I88" s="642"/>
    </row>
    <row r="89" spans="1:10" ht="36" customHeight="1">
      <c r="A89" s="179"/>
      <c r="B89" s="182"/>
      <c r="C89" s="182"/>
      <c r="D89" s="182"/>
      <c r="E89" s="182"/>
      <c r="F89" s="179"/>
      <c r="G89" s="182"/>
      <c r="H89" s="182"/>
      <c r="I89" s="182"/>
      <c r="J89" s="49"/>
    </row>
    <row r="90" spans="1:10" ht="21" customHeight="1">
      <c r="A90" s="642" t="s">
        <v>368</v>
      </c>
      <c r="B90" s="642"/>
      <c r="C90" s="642"/>
      <c r="D90" s="642"/>
      <c r="E90" s="773" t="s">
        <v>368</v>
      </c>
      <c r="F90" s="773"/>
      <c r="G90" s="773"/>
      <c r="H90" s="773"/>
      <c r="I90" s="773"/>
      <c r="J90" s="49"/>
    </row>
    <row r="91" spans="1:10" ht="33" customHeight="1">
      <c r="A91" s="769" t="s">
        <v>369</v>
      </c>
      <c r="B91" s="769"/>
      <c r="C91" s="769"/>
      <c r="D91" s="769"/>
      <c r="E91" s="770" t="s">
        <v>645</v>
      </c>
      <c r="F91" s="770"/>
      <c r="G91" s="770"/>
      <c r="H91" s="770"/>
      <c r="I91" s="770"/>
      <c r="J91" s="49"/>
    </row>
    <row r="92" spans="1:10" ht="15.75">
      <c r="A92" s="182" t="s">
        <v>370</v>
      </c>
      <c r="B92" s="182"/>
      <c r="C92" s="182"/>
      <c r="D92" s="182"/>
      <c r="E92" s="182"/>
      <c r="F92" s="182"/>
      <c r="G92" s="182"/>
      <c r="H92" s="182"/>
      <c r="I92" s="183" t="s">
        <v>390</v>
      </c>
      <c r="J92" s="49"/>
    </row>
    <row r="93" spans="1:10" ht="15.75">
      <c r="A93" s="182"/>
      <c r="B93" s="182"/>
      <c r="C93" s="182"/>
      <c r="D93" s="182"/>
      <c r="E93" s="182"/>
      <c r="F93" s="182"/>
      <c r="G93" s="182"/>
      <c r="H93" s="182"/>
      <c r="I93" s="183"/>
      <c r="J93" s="49"/>
    </row>
    <row r="94" spans="1:10" ht="16.5">
      <c r="A94" s="775" t="s">
        <v>391</v>
      </c>
      <c r="B94" s="775"/>
      <c r="C94" s="775"/>
      <c r="D94" s="775"/>
      <c r="E94" s="775"/>
      <c r="F94" s="775"/>
      <c r="G94" s="775"/>
      <c r="H94" s="775"/>
      <c r="I94" s="775"/>
    </row>
    <row r="95" spans="1:10" ht="8.1" customHeight="1">
      <c r="A95" s="118"/>
      <c r="B95" s="188"/>
      <c r="C95" s="188"/>
      <c r="D95" s="188"/>
      <c r="E95" s="188"/>
      <c r="F95" s="188"/>
      <c r="G95" s="188"/>
      <c r="H95" s="188"/>
      <c r="I95" s="188"/>
    </row>
    <row r="96" spans="1:10" ht="80.25" customHeight="1">
      <c r="A96" s="187" t="s">
        <v>375</v>
      </c>
      <c r="B96" s="642" t="s">
        <v>607</v>
      </c>
      <c r="C96" s="642"/>
      <c r="D96" s="642"/>
      <c r="E96" s="642"/>
      <c r="F96" s="642"/>
      <c r="G96" s="642"/>
      <c r="H96" s="642"/>
      <c r="I96" s="642"/>
    </row>
    <row r="97" spans="1:10" ht="8.1" customHeight="1">
      <c r="A97" s="118"/>
      <c r="B97" s="188"/>
      <c r="C97" s="188"/>
      <c r="D97" s="188"/>
      <c r="E97" s="188"/>
      <c r="F97" s="188"/>
      <c r="G97" s="188"/>
      <c r="H97" s="188"/>
      <c r="I97" s="188"/>
    </row>
    <row r="98" spans="1:10" ht="160.5" customHeight="1">
      <c r="A98" s="187" t="s">
        <v>381</v>
      </c>
      <c r="B98" s="642" t="s">
        <v>608</v>
      </c>
      <c r="C98" s="642"/>
      <c r="D98" s="642"/>
      <c r="E98" s="642"/>
      <c r="F98" s="642"/>
      <c r="G98" s="642"/>
      <c r="H98" s="642"/>
      <c r="I98" s="642"/>
    </row>
    <row r="99" spans="1:10" ht="8.1" customHeight="1">
      <c r="A99" s="118"/>
      <c r="B99" s="188"/>
      <c r="C99" s="188"/>
      <c r="D99" s="188"/>
      <c r="E99" s="188"/>
      <c r="F99" s="188"/>
      <c r="G99" s="188"/>
      <c r="H99" s="188"/>
      <c r="I99" s="188"/>
    </row>
    <row r="100" spans="1:10" ht="51.75" customHeight="1">
      <c r="A100" s="187" t="s">
        <v>392</v>
      </c>
      <c r="B100" s="642" t="s">
        <v>609</v>
      </c>
      <c r="C100" s="642"/>
      <c r="D100" s="642"/>
      <c r="E100" s="642"/>
      <c r="F100" s="642"/>
      <c r="G100" s="642"/>
      <c r="H100" s="642"/>
      <c r="I100" s="642"/>
    </row>
    <row r="101" spans="1:10" ht="15" customHeight="1">
      <c r="A101" s="185"/>
      <c r="B101" s="118"/>
      <c r="C101" s="118"/>
      <c r="D101" s="118"/>
      <c r="E101" s="118"/>
      <c r="F101" s="118"/>
      <c r="G101" s="118"/>
      <c r="H101" s="118"/>
      <c r="I101" s="118"/>
    </row>
    <row r="102" spans="1:10" ht="16.5">
      <c r="A102" s="775" t="s">
        <v>393</v>
      </c>
      <c r="B102" s="775"/>
      <c r="C102" s="775"/>
      <c r="D102" s="775"/>
      <c r="E102" s="775"/>
      <c r="F102" s="775"/>
      <c r="G102" s="775"/>
      <c r="H102" s="775"/>
      <c r="I102" s="775"/>
    </row>
    <row r="103" spans="1:10" ht="8.1" customHeight="1">
      <c r="A103" s="118"/>
      <c r="B103" s="188"/>
      <c r="C103" s="188"/>
      <c r="D103" s="188"/>
      <c r="E103" s="188"/>
      <c r="F103" s="188"/>
      <c r="G103" s="188"/>
      <c r="H103" s="188"/>
      <c r="I103" s="188"/>
    </row>
    <row r="104" spans="1:10" ht="40.5" customHeight="1">
      <c r="A104" s="187" t="s">
        <v>375</v>
      </c>
      <c r="B104" s="774" t="s">
        <v>610</v>
      </c>
      <c r="C104" s="774"/>
      <c r="D104" s="774"/>
      <c r="E104" s="774"/>
      <c r="F104" s="774"/>
      <c r="G104" s="774"/>
      <c r="H104" s="774"/>
      <c r="I104" s="774"/>
    </row>
    <row r="105" spans="1:10" ht="8.1" customHeight="1">
      <c r="A105" s="118"/>
      <c r="B105" s="188"/>
      <c r="C105" s="188"/>
      <c r="D105" s="188"/>
      <c r="E105" s="188"/>
      <c r="F105" s="188"/>
      <c r="G105" s="188"/>
      <c r="H105" s="188"/>
      <c r="I105" s="188"/>
    </row>
    <row r="106" spans="1:10" ht="66" customHeight="1">
      <c r="A106" s="187" t="s">
        <v>381</v>
      </c>
      <c r="B106" s="774" t="s">
        <v>611</v>
      </c>
      <c r="C106" s="774"/>
      <c r="D106" s="774"/>
      <c r="E106" s="774"/>
      <c r="F106" s="774"/>
      <c r="G106" s="774"/>
      <c r="H106" s="774"/>
      <c r="I106" s="774"/>
    </row>
    <row r="107" spans="1:10" ht="8.1" customHeight="1">
      <c r="A107" s="118"/>
      <c r="B107" s="188"/>
      <c r="C107" s="188"/>
      <c r="D107" s="188"/>
      <c r="E107" s="188"/>
      <c r="F107" s="188"/>
      <c r="G107" s="188"/>
      <c r="H107" s="188"/>
      <c r="I107" s="188"/>
    </row>
    <row r="108" spans="1:10" ht="16.5">
      <c r="A108" s="775" t="s">
        <v>394</v>
      </c>
      <c r="B108" s="775"/>
      <c r="C108" s="775"/>
      <c r="D108" s="775"/>
      <c r="E108" s="775"/>
      <c r="F108" s="775"/>
      <c r="G108" s="775"/>
      <c r="H108" s="775"/>
      <c r="I108" s="775"/>
    </row>
    <row r="109" spans="1:10" ht="15" customHeight="1">
      <c r="A109" s="186"/>
      <c r="B109" s="118"/>
      <c r="C109" s="118"/>
      <c r="D109" s="118"/>
      <c r="E109" s="118"/>
      <c r="F109" s="118"/>
      <c r="G109" s="118"/>
      <c r="H109" s="118"/>
      <c r="I109" s="118"/>
    </row>
    <row r="110" spans="1:10" ht="51.75" customHeight="1">
      <c r="A110" s="187" t="s">
        <v>375</v>
      </c>
      <c r="B110" s="774" t="s">
        <v>612</v>
      </c>
      <c r="C110" s="774"/>
      <c r="D110" s="774"/>
      <c r="E110" s="774"/>
      <c r="F110" s="774"/>
      <c r="G110" s="774"/>
      <c r="H110" s="774"/>
      <c r="I110" s="774"/>
    </row>
    <row r="111" spans="1:10" ht="43.5" customHeight="1">
      <c r="A111" s="187"/>
      <c r="B111" s="180"/>
      <c r="C111" s="180"/>
      <c r="D111" s="180"/>
      <c r="E111" s="180"/>
      <c r="F111" s="180"/>
      <c r="G111" s="180"/>
      <c r="H111" s="180"/>
      <c r="I111" s="180"/>
    </row>
    <row r="112" spans="1:10" ht="26.25" customHeight="1">
      <c r="A112" s="118"/>
      <c r="B112" s="118"/>
      <c r="C112" s="118"/>
      <c r="D112" s="118"/>
      <c r="E112" s="118"/>
      <c r="F112" s="118"/>
      <c r="G112" s="118"/>
      <c r="H112" s="118"/>
      <c r="I112" s="118"/>
      <c r="J112" s="49"/>
    </row>
    <row r="113" spans="1:10" ht="21" customHeight="1">
      <c r="A113" s="642" t="s">
        <v>368</v>
      </c>
      <c r="B113" s="642"/>
      <c r="C113" s="642"/>
      <c r="D113" s="642"/>
      <c r="E113" s="773" t="s">
        <v>368</v>
      </c>
      <c r="F113" s="773"/>
      <c r="G113" s="773"/>
      <c r="H113" s="773"/>
      <c r="I113" s="773"/>
      <c r="J113" s="49"/>
    </row>
    <row r="114" spans="1:10" ht="33" customHeight="1">
      <c r="A114" s="769" t="s">
        <v>369</v>
      </c>
      <c r="B114" s="769"/>
      <c r="C114" s="769"/>
      <c r="D114" s="769"/>
      <c r="E114" s="770" t="s">
        <v>645</v>
      </c>
      <c r="F114" s="770"/>
      <c r="G114" s="770"/>
      <c r="H114" s="770"/>
      <c r="I114" s="770"/>
      <c r="J114" s="49"/>
    </row>
    <row r="115" spans="1:10" ht="15.75">
      <c r="A115" s="182" t="s">
        <v>370</v>
      </c>
      <c r="B115" s="182"/>
      <c r="C115" s="182"/>
      <c r="D115" s="182"/>
      <c r="E115" s="182"/>
      <c r="F115" s="182"/>
      <c r="G115" s="182"/>
      <c r="H115" s="182"/>
      <c r="I115" s="183" t="s">
        <v>395</v>
      </c>
      <c r="J115" s="49"/>
    </row>
    <row r="116" spans="1:10" ht="15.95" customHeight="1">
      <c r="A116" s="185"/>
      <c r="B116" s="118"/>
      <c r="C116" s="118"/>
      <c r="D116" s="118"/>
      <c r="E116" s="118"/>
      <c r="F116" s="118"/>
      <c r="G116" s="118"/>
      <c r="H116" s="118"/>
      <c r="I116" s="118"/>
    </row>
    <row r="117" spans="1:10" ht="50.25" customHeight="1">
      <c r="A117" s="187" t="s">
        <v>381</v>
      </c>
      <c r="B117" s="774" t="s">
        <v>613</v>
      </c>
      <c r="C117" s="774"/>
      <c r="D117" s="774"/>
      <c r="E117" s="774"/>
      <c r="F117" s="774"/>
      <c r="G117" s="774"/>
      <c r="H117" s="774"/>
      <c r="I117" s="774"/>
    </row>
    <row r="118" spans="1:10" ht="12" customHeight="1">
      <c r="A118" s="185"/>
      <c r="B118" s="118"/>
      <c r="C118" s="118"/>
      <c r="D118" s="118"/>
      <c r="E118" s="118"/>
      <c r="F118" s="118"/>
      <c r="G118" s="118"/>
      <c r="H118" s="118"/>
      <c r="I118" s="118"/>
    </row>
    <row r="119" spans="1:10" ht="16.5">
      <c r="A119" s="775" t="s">
        <v>396</v>
      </c>
      <c r="B119" s="775"/>
      <c r="C119" s="775"/>
      <c r="D119" s="775"/>
      <c r="E119" s="775"/>
      <c r="F119" s="775"/>
      <c r="G119" s="775"/>
      <c r="H119" s="775"/>
      <c r="I119" s="775"/>
    </row>
    <row r="120" spans="1:10" ht="15.95" customHeight="1">
      <c r="A120" s="185"/>
      <c r="B120" s="118"/>
      <c r="C120" s="118"/>
      <c r="D120" s="118"/>
      <c r="E120" s="118"/>
      <c r="F120" s="118"/>
      <c r="G120" s="118"/>
      <c r="H120" s="118"/>
      <c r="I120" s="118"/>
    </row>
    <row r="121" spans="1:10" ht="38.25" customHeight="1">
      <c r="A121" s="187" t="s">
        <v>375</v>
      </c>
      <c r="B121" s="774" t="s">
        <v>397</v>
      </c>
      <c r="C121" s="774"/>
      <c r="D121" s="774"/>
      <c r="E121" s="774"/>
      <c r="F121" s="774"/>
      <c r="G121" s="774"/>
      <c r="H121" s="774"/>
      <c r="I121" s="774"/>
    </row>
    <row r="122" spans="1:10" ht="8.1" customHeight="1">
      <c r="A122" s="118"/>
      <c r="B122" s="188"/>
      <c r="C122" s="188"/>
      <c r="D122" s="188"/>
      <c r="E122" s="188"/>
      <c r="F122" s="188"/>
      <c r="G122" s="188"/>
      <c r="H122" s="188"/>
      <c r="I122" s="188"/>
    </row>
    <row r="123" spans="1:10" ht="34.5" customHeight="1">
      <c r="A123" s="187" t="s">
        <v>381</v>
      </c>
      <c r="B123" s="779" t="s">
        <v>398</v>
      </c>
      <c r="C123" s="779"/>
      <c r="D123" s="779"/>
      <c r="E123" s="779"/>
      <c r="F123" s="779"/>
      <c r="G123" s="779"/>
      <c r="H123" s="779"/>
      <c r="I123" s="779"/>
    </row>
    <row r="124" spans="1:10" ht="12" customHeight="1">
      <c r="A124" s="185"/>
      <c r="B124" s="118"/>
      <c r="C124" s="118"/>
      <c r="D124" s="118"/>
      <c r="E124" s="118"/>
      <c r="F124" s="118"/>
      <c r="G124" s="118"/>
      <c r="H124" s="118"/>
      <c r="I124" s="118"/>
    </row>
    <row r="125" spans="1:10" ht="16.5">
      <c r="A125" s="775" t="s">
        <v>399</v>
      </c>
      <c r="B125" s="775"/>
      <c r="C125" s="775"/>
      <c r="D125" s="775"/>
      <c r="E125" s="775"/>
      <c r="F125" s="775"/>
      <c r="G125" s="775"/>
      <c r="H125" s="775"/>
      <c r="I125" s="775"/>
    </row>
    <row r="126" spans="1:10" ht="15.95" customHeight="1">
      <c r="A126" s="185"/>
      <c r="B126" s="118"/>
      <c r="C126" s="118"/>
      <c r="D126" s="118"/>
      <c r="E126" s="118"/>
      <c r="F126" s="118"/>
      <c r="G126" s="118"/>
      <c r="H126" s="118"/>
      <c r="I126" s="118"/>
    </row>
    <row r="127" spans="1:10" ht="82.5" customHeight="1">
      <c r="A127" s="774" t="s">
        <v>614</v>
      </c>
      <c r="B127" s="774"/>
      <c r="C127" s="774"/>
      <c r="D127" s="774"/>
      <c r="E127" s="774"/>
      <c r="F127" s="774"/>
      <c r="G127" s="774"/>
      <c r="H127" s="774"/>
      <c r="I127" s="774"/>
    </row>
    <row r="128" spans="1:10" ht="12" customHeight="1">
      <c r="A128" s="185"/>
      <c r="B128" s="118"/>
      <c r="C128" s="118"/>
      <c r="D128" s="118"/>
      <c r="E128" s="118"/>
      <c r="F128" s="118"/>
      <c r="G128" s="118"/>
      <c r="H128" s="118"/>
      <c r="I128" s="118"/>
    </row>
    <row r="129" spans="1:10" ht="21.75" customHeight="1">
      <c r="A129" s="775" t="s">
        <v>400</v>
      </c>
      <c r="B129" s="775"/>
      <c r="C129" s="775"/>
      <c r="D129" s="775"/>
      <c r="E129" s="775"/>
      <c r="F129" s="775"/>
      <c r="G129" s="775"/>
      <c r="H129" s="775"/>
      <c r="I129" s="775"/>
    </row>
    <row r="130" spans="1:10" ht="15.95" customHeight="1">
      <c r="A130" s="186"/>
      <c r="B130" s="118"/>
      <c r="C130" s="118"/>
      <c r="D130" s="118"/>
      <c r="E130" s="118"/>
      <c r="F130" s="118"/>
      <c r="G130" s="118"/>
      <c r="H130" s="118"/>
      <c r="I130" s="118"/>
    </row>
    <row r="131" spans="1:10" ht="69" customHeight="1">
      <c r="A131" s="187" t="s">
        <v>375</v>
      </c>
      <c r="B131" s="774" t="s">
        <v>615</v>
      </c>
      <c r="C131" s="774"/>
      <c r="D131" s="774"/>
      <c r="E131" s="774"/>
      <c r="F131" s="774"/>
      <c r="G131" s="774"/>
      <c r="H131" s="774"/>
      <c r="I131" s="774"/>
    </row>
    <row r="132" spans="1:10" ht="8.1" customHeight="1">
      <c r="A132" s="118"/>
      <c r="B132" s="188"/>
      <c r="C132" s="188"/>
      <c r="D132" s="188"/>
      <c r="E132" s="188"/>
      <c r="F132" s="188"/>
      <c r="G132" s="188"/>
      <c r="H132" s="188"/>
      <c r="I132" s="188"/>
    </row>
    <row r="133" spans="1:10" ht="121.5" customHeight="1">
      <c r="A133" s="187" t="s">
        <v>381</v>
      </c>
      <c r="B133" s="774" t="s">
        <v>616</v>
      </c>
      <c r="C133" s="774"/>
      <c r="D133" s="774"/>
      <c r="E133" s="774"/>
      <c r="F133" s="774"/>
      <c r="G133" s="774"/>
      <c r="H133" s="774"/>
      <c r="I133" s="774"/>
    </row>
    <row r="134" spans="1:10" ht="28.5" customHeight="1">
      <c r="A134" s="187"/>
      <c r="B134" s="180"/>
      <c r="C134" s="180"/>
      <c r="D134" s="180"/>
      <c r="E134" s="180"/>
      <c r="F134" s="180"/>
      <c r="G134" s="180"/>
      <c r="H134" s="180"/>
      <c r="I134" s="180"/>
    </row>
    <row r="135" spans="1:10" ht="24.95" customHeight="1">
      <c r="A135" s="187"/>
      <c r="B135" s="180"/>
      <c r="C135" s="180"/>
      <c r="D135" s="180"/>
      <c r="E135" s="180"/>
      <c r="F135" s="180"/>
      <c r="G135" s="180"/>
      <c r="H135" s="180"/>
      <c r="I135" s="180"/>
    </row>
    <row r="136" spans="1:10" ht="21" customHeight="1">
      <c r="A136" s="642" t="s">
        <v>368</v>
      </c>
      <c r="B136" s="642"/>
      <c r="C136" s="642"/>
      <c r="D136" s="642"/>
      <c r="E136" s="773" t="s">
        <v>368</v>
      </c>
      <c r="F136" s="773"/>
      <c r="G136" s="773"/>
      <c r="H136" s="773"/>
      <c r="I136" s="773"/>
      <c r="J136" s="49"/>
    </row>
    <row r="137" spans="1:10" ht="33" customHeight="1">
      <c r="A137" s="769" t="s">
        <v>369</v>
      </c>
      <c r="B137" s="769"/>
      <c r="C137" s="769"/>
      <c r="D137" s="769"/>
      <c r="E137" s="770" t="s">
        <v>645</v>
      </c>
      <c r="F137" s="770"/>
      <c r="G137" s="770"/>
      <c r="H137" s="770"/>
      <c r="I137" s="770"/>
      <c r="J137" s="49"/>
    </row>
    <row r="138" spans="1:10" ht="15.75">
      <c r="A138" s="182" t="s">
        <v>370</v>
      </c>
      <c r="B138" s="182"/>
      <c r="C138" s="182"/>
      <c r="D138" s="182"/>
      <c r="E138" s="182"/>
      <c r="F138" s="182"/>
      <c r="G138" s="182"/>
      <c r="H138" s="182"/>
      <c r="I138" s="183" t="s">
        <v>401</v>
      </c>
      <c r="J138" s="49"/>
    </row>
    <row r="139" spans="1:10" ht="15.75">
      <c r="A139" s="182"/>
      <c r="B139" s="182"/>
      <c r="C139" s="182"/>
      <c r="D139" s="182"/>
      <c r="E139" s="182"/>
      <c r="F139" s="182"/>
      <c r="G139" s="182"/>
      <c r="H139" s="182"/>
      <c r="I139" s="183"/>
      <c r="J139" s="49"/>
    </row>
    <row r="140" spans="1:10" ht="8.25" customHeight="1">
      <c r="A140" s="182"/>
      <c r="B140" s="182"/>
      <c r="C140" s="182"/>
      <c r="D140" s="182"/>
      <c r="E140" s="182"/>
      <c r="F140" s="182"/>
      <c r="G140" s="182"/>
      <c r="H140" s="182"/>
      <c r="I140" s="183"/>
      <c r="J140" s="49"/>
    </row>
    <row r="141" spans="1:10" ht="54" customHeight="1">
      <c r="A141" s="187" t="s">
        <v>392</v>
      </c>
      <c r="B141" s="774" t="s">
        <v>617</v>
      </c>
      <c r="C141" s="774"/>
      <c r="D141" s="774"/>
      <c r="E141" s="774"/>
      <c r="F141" s="774"/>
      <c r="G141" s="774"/>
      <c r="H141" s="774"/>
      <c r="I141" s="774"/>
    </row>
    <row r="142" spans="1:10" ht="12" customHeight="1">
      <c r="A142" s="187"/>
      <c r="B142" s="774"/>
      <c r="C142" s="774"/>
      <c r="D142" s="774"/>
      <c r="E142" s="774"/>
      <c r="F142" s="774"/>
      <c r="G142" s="774"/>
      <c r="H142" s="774"/>
      <c r="I142" s="774"/>
    </row>
    <row r="143" spans="1:10" ht="124.5" customHeight="1">
      <c r="A143" s="187" t="s">
        <v>402</v>
      </c>
      <c r="B143" s="774" t="s">
        <v>618</v>
      </c>
      <c r="C143" s="774"/>
      <c r="D143" s="774"/>
      <c r="E143" s="774"/>
      <c r="F143" s="774"/>
      <c r="G143" s="774"/>
      <c r="H143" s="774"/>
      <c r="I143" s="774"/>
    </row>
    <row r="144" spans="1:10" ht="12" customHeight="1">
      <c r="A144" s="187"/>
      <c r="B144" s="774"/>
      <c r="C144" s="774"/>
      <c r="D144" s="774"/>
      <c r="E144" s="774"/>
      <c r="F144" s="774"/>
      <c r="G144" s="774"/>
      <c r="H144" s="774"/>
      <c r="I144" s="774"/>
    </row>
    <row r="145" spans="1:10" ht="99" customHeight="1">
      <c r="A145" s="187" t="s">
        <v>403</v>
      </c>
      <c r="B145" s="774" t="s">
        <v>619</v>
      </c>
      <c r="C145" s="774"/>
      <c r="D145" s="774"/>
      <c r="E145" s="774"/>
      <c r="F145" s="774"/>
      <c r="G145" s="774"/>
      <c r="H145" s="774"/>
      <c r="I145" s="774"/>
    </row>
    <row r="146" spans="1:10" ht="12" customHeight="1">
      <c r="A146" s="187"/>
      <c r="B146" s="774"/>
      <c r="C146" s="774"/>
      <c r="D146" s="774"/>
      <c r="E146" s="774"/>
      <c r="F146" s="774"/>
      <c r="G146" s="774"/>
      <c r="H146" s="774"/>
      <c r="I146" s="774"/>
    </row>
    <row r="147" spans="1:10" ht="145.5" customHeight="1">
      <c r="A147" s="187" t="s">
        <v>404</v>
      </c>
      <c r="B147" s="774" t="s">
        <v>620</v>
      </c>
      <c r="C147" s="774"/>
      <c r="D147" s="774"/>
      <c r="E147" s="774"/>
      <c r="F147" s="774"/>
      <c r="G147" s="774"/>
      <c r="H147" s="774"/>
      <c r="I147" s="774"/>
    </row>
    <row r="148" spans="1:10" ht="12" customHeight="1">
      <c r="A148" s="187"/>
      <c r="B148" s="774"/>
      <c r="C148" s="774"/>
      <c r="D148" s="774"/>
      <c r="E148" s="774"/>
      <c r="F148" s="774"/>
      <c r="G148" s="774"/>
      <c r="H148" s="774"/>
      <c r="I148" s="774"/>
    </row>
    <row r="149" spans="1:10" ht="70.5" customHeight="1">
      <c r="A149" s="187" t="s">
        <v>405</v>
      </c>
      <c r="B149" s="774" t="s">
        <v>406</v>
      </c>
      <c r="C149" s="774"/>
      <c r="D149" s="774"/>
      <c r="E149" s="774"/>
      <c r="F149" s="774"/>
      <c r="G149" s="774"/>
      <c r="H149" s="774"/>
      <c r="I149" s="774"/>
    </row>
    <row r="150" spans="1:10" ht="12" customHeight="1">
      <c r="A150" s="187"/>
      <c r="B150" s="774"/>
      <c r="C150" s="774"/>
      <c r="D150" s="774"/>
      <c r="E150" s="774"/>
      <c r="F150" s="774"/>
      <c r="G150" s="774"/>
      <c r="H150" s="774"/>
      <c r="I150" s="774"/>
    </row>
    <row r="151" spans="1:10" ht="102.75" customHeight="1">
      <c r="A151" s="187" t="s">
        <v>407</v>
      </c>
      <c r="B151" s="774" t="s">
        <v>621</v>
      </c>
      <c r="C151" s="774"/>
      <c r="D151" s="774"/>
      <c r="E151" s="774"/>
      <c r="F151" s="774"/>
      <c r="G151" s="774"/>
      <c r="H151" s="774"/>
      <c r="I151" s="774"/>
    </row>
    <row r="152" spans="1:10" ht="51" customHeight="1">
      <c r="A152" s="187"/>
      <c r="B152" s="180"/>
      <c r="C152" s="180"/>
      <c r="D152" s="180"/>
      <c r="E152" s="180"/>
      <c r="F152" s="180"/>
      <c r="G152" s="180"/>
      <c r="H152" s="180"/>
      <c r="I152" s="180"/>
    </row>
    <row r="153" spans="1:10" ht="24.95" customHeight="1">
      <c r="A153" s="187"/>
      <c r="B153" s="180"/>
      <c r="C153" s="180"/>
      <c r="D153" s="180"/>
      <c r="E153" s="180"/>
      <c r="F153" s="180"/>
      <c r="G153" s="180"/>
      <c r="H153" s="180"/>
      <c r="I153" s="180"/>
    </row>
    <row r="154" spans="1:10" ht="21" customHeight="1">
      <c r="A154" s="642" t="s">
        <v>368</v>
      </c>
      <c r="B154" s="642"/>
      <c r="C154" s="642"/>
      <c r="D154" s="642"/>
      <c r="E154" s="773" t="s">
        <v>368</v>
      </c>
      <c r="F154" s="773"/>
      <c r="G154" s="773"/>
      <c r="H154" s="773"/>
      <c r="I154" s="773"/>
      <c r="J154" s="49"/>
    </row>
    <row r="155" spans="1:10" ht="33" customHeight="1">
      <c r="A155" s="769" t="s">
        <v>369</v>
      </c>
      <c r="B155" s="769"/>
      <c r="C155" s="769"/>
      <c r="D155" s="769"/>
      <c r="E155" s="770" t="s">
        <v>645</v>
      </c>
      <c r="F155" s="770"/>
      <c r="G155" s="770"/>
      <c r="H155" s="770"/>
      <c r="I155" s="770"/>
      <c r="J155" s="49"/>
    </row>
    <row r="156" spans="1:10" ht="15.75">
      <c r="A156" s="182" t="s">
        <v>370</v>
      </c>
      <c r="B156" s="182"/>
      <c r="C156" s="182"/>
      <c r="D156" s="182"/>
      <c r="E156" s="182"/>
      <c r="F156" s="182"/>
      <c r="G156" s="182"/>
      <c r="H156" s="182"/>
      <c r="I156" s="183" t="s">
        <v>408</v>
      </c>
      <c r="J156" s="49"/>
    </row>
    <row r="157" spans="1:10" ht="15.75">
      <c r="A157" s="182"/>
      <c r="B157" s="182"/>
      <c r="C157" s="182"/>
      <c r="D157" s="182"/>
      <c r="E157" s="182"/>
      <c r="F157" s="182"/>
      <c r="G157" s="182"/>
      <c r="H157" s="182"/>
      <c r="I157" s="183"/>
      <c r="J157" s="49"/>
    </row>
    <row r="158" spans="1:10" ht="57.75" customHeight="1">
      <c r="A158" s="187" t="s">
        <v>409</v>
      </c>
      <c r="B158" s="774" t="s">
        <v>623</v>
      </c>
      <c r="C158" s="774"/>
      <c r="D158" s="774"/>
      <c r="E158" s="774"/>
      <c r="F158" s="774"/>
      <c r="G158" s="774"/>
      <c r="H158" s="774"/>
      <c r="I158" s="774"/>
      <c r="J158" s="49"/>
    </row>
    <row r="159" spans="1:10" ht="21" customHeight="1">
      <c r="A159" s="187" t="s">
        <v>622</v>
      </c>
      <c r="B159" s="774" t="s">
        <v>410</v>
      </c>
      <c r="C159" s="774"/>
      <c r="D159" s="774"/>
      <c r="E159" s="774"/>
      <c r="F159" s="774"/>
      <c r="G159" s="774"/>
      <c r="H159" s="774"/>
      <c r="I159" s="774"/>
    </row>
    <row r="160" spans="1:10" ht="8.1" customHeight="1">
      <c r="A160" s="187"/>
      <c r="B160" s="118"/>
      <c r="C160" s="118"/>
      <c r="D160" s="118"/>
      <c r="E160" s="118"/>
      <c r="F160" s="118"/>
      <c r="G160" s="118"/>
      <c r="H160" s="118"/>
      <c r="I160" s="118"/>
    </row>
    <row r="161" spans="1:9" ht="74.25" customHeight="1">
      <c r="A161" s="187" t="s">
        <v>411</v>
      </c>
      <c r="B161" s="774" t="s">
        <v>412</v>
      </c>
      <c r="C161" s="774"/>
      <c r="D161" s="774"/>
      <c r="E161" s="774"/>
      <c r="F161" s="774"/>
      <c r="G161" s="774"/>
      <c r="H161" s="774"/>
      <c r="I161" s="774"/>
    </row>
    <row r="162" spans="1:9" ht="8.1" customHeight="1">
      <c r="A162" s="185"/>
      <c r="B162" s="118"/>
      <c r="C162" s="118"/>
      <c r="D162" s="118"/>
      <c r="E162" s="118"/>
      <c r="F162" s="118"/>
      <c r="G162" s="118"/>
      <c r="H162" s="118"/>
      <c r="I162" s="118"/>
    </row>
    <row r="163" spans="1:9" ht="16.5">
      <c r="A163" s="775" t="s">
        <v>413</v>
      </c>
      <c r="B163" s="775"/>
      <c r="C163" s="775"/>
      <c r="D163" s="775"/>
      <c r="E163" s="775"/>
      <c r="F163" s="775"/>
      <c r="G163" s="775"/>
      <c r="H163" s="775"/>
      <c r="I163" s="775"/>
    </row>
    <row r="164" spans="1:9" ht="8.1" customHeight="1">
      <c r="A164" s="185"/>
      <c r="B164" s="118"/>
      <c r="C164" s="118"/>
      <c r="D164" s="118"/>
      <c r="E164" s="118"/>
      <c r="F164" s="118"/>
      <c r="G164" s="118"/>
      <c r="H164" s="118"/>
      <c r="I164" s="118"/>
    </row>
    <row r="165" spans="1:9" ht="54.75" customHeight="1">
      <c r="A165" s="774" t="s">
        <v>414</v>
      </c>
      <c r="B165" s="774"/>
      <c r="C165" s="774"/>
      <c r="D165" s="774"/>
      <c r="E165" s="774"/>
      <c r="F165" s="774"/>
      <c r="G165" s="774"/>
      <c r="H165" s="774"/>
      <c r="I165" s="774"/>
    </row>
    <row r="166" spans="1:9" ht="8.1" customHeight="1">
      <c r="A166" s="186"/>
      <c r="B166" s="118"/>
      <c r="C166" s="118"/>
      <c r="D166" s="118"/>
      <c r="E166" s="118"/>
      <c r="F166" s="118"/>
      <c r="G166" s="118"/>
      <c r="H166" s="118"/>
      <c r="I166" s="118"/>
    </row>
    <row r="167" spans="1:9" ht="16.5">
      <c r="A167" s="775" t="s">
        <v>415</v>
      </c>
      <c r="B167" s="775"/>
      <c r="C167" s="775"/>
      <c r="D167" s="775"/>
      <c r="E167" s="775"/>
      <c r="F167" s="775"/>
      <c r="G167" s="775"/>
      <c r="H167" s="775"/>
      <c r="I167" s="775"/>
    </row>
    <row r="168" spans="1:9" ht="8.1" customHeight="1">
      <c r="A168" s="185"/>
      <c r="B168" s="118"/>
      <c r="C168" s="118"/>
      <c r="D168" s="118"/>
      <c r="E168" s="118"/>
      <c r="F168" s="118"/>
      <c r="G168" s="118"/>
      <c r="H168" s="118"/>
      <c r="I168" s="118"/>
    </row>
    <row r="169" spans="1:9" ht="70.5" customHeight="1">
      <c r="A169" s="187" t="s">
        <v>375</v>
      </c>
      <c r="B169" s="774" t="s">
        <v>724</v>
      </c>
      <c r="C169" s="774"/>
      <c r="D169" s="774"/>
      <c r="E169" s="774"/>
      <c r="F169" s="774"/>
      <c r="G169" s="774"/>
      <c r="H169" s="774"/>
      <c r="I169" s="774"/>
    </row>
    <row r="170" spans="1:9" ht="8.1" customHeight="1">
      <c r="A170" s="95"/>
      <c r="B170" s="118"/>
      <c r="C170" s="118"/>
      <c r="D170" s="118"/>
      <c r="E170" s="118"/>
      <c r="F170" s="118"/>
      <c r="G170" s="118"/>
      <c r="H170" s="118"/>
      <c r="I170" s="118"/>
    </row>
    <row r="171" spans="1:9" ht="39.75" customHeight="1">
      <c r="A171" s="187" t="s">
        <v>381</v>
      </c>
      <c r="B171" s="774" t="s">
        <v>624</v>
      </c>
      <c r="C171" s="774"/>
      <c r="D171" s="774"/>
      <c r="E171" s="774"/>
      <c r="F171" s="774"/>
      <c r="G171" s="774"/>
      <c r="H171" s="774"/>
      <c r="I171" s="774"/>
    </row>
    <row r="172" spans="1:9" ht="8.1" customHeight="1">
      <c r="A172" s="95"/>
      <c r="B172" s="118"/>
      <c r="C172" s="118"/>
      <c r="D172" s="118"/>
      <c r="E172" s="118"/>
      <c r="F172" s="118"/>
      <c r="G172" s="118"/>
      <c r="H172" s="118"/>
      <c r="I172" s="118"/>
    </row>
    <row r="173" spans="1:9" ht="52.5" customHeight="1">
      <c r="A173" s="187" t="s">
        <v>392</v>
      </c>
      <c r="B173" s="774" t="s">
        <v>416</v>
      </c>
      <c r="C173" s="774"/>
      <c r="D173" s="774"/>
      <c r="E173" s="774"/>
      <c r="F173" s="774"/>
      <c r="G173" s="774"/>
      <c r="H173" s="774"/>
      <c r="I173" s="774"/>
    </row>
    <row r="174" spans="1:9" ht="8.1" customHeight="1">
      <c r="A174" s="187"/>
      <c r="B174" s="118"/>
      <c r="C174" s="118"/>
      <c r="D174" s="118"/>
      <c r="E174" s="118"/>
      <c r="F174" s="118"/>
      <c r="G174" s="118"/>
      <c r="H174" s="118"/>
      <c r="I174" s="118"/>
    </row>
    <row r="175" spans="1:9" ht="49.5" customHeight="1">
      <c r="A175" s="187" t="s">
        <v>402</v>
      </c>
      <c r="B175" s="774" t="s">
        <v>417</v>
      </c>
      <c r="C175" s="774"/>
      <c r="D175" s="774"/>
      <c r="E175" s="774"/>
      <c r="F175" s="774"/>
      <c r="G175" s="774"/>
      <c r="H175" s="774"/>
      <c r="I175" s="774"/>
    </row>
    <row r="176" spans="1:9" ht="8.1" customHeight="1">
      <c r="A176" s="187"/>
      <c r="B176" s="118"/>
      <c r="C176" s="118"/>
      <c r="D176" s="118"/>
      <c r="E176" s="118"/>
      <c r="F176" s="118"/>
      <c r="G176" s="118"/>
      <c r="H176" s="118"/>
      <c r="I176" s="118"/>
    </row>
    <row r="177" spans="1:10" ht="30" customHeight="1">
      <c r="A177" s="187" t="s">
        <v>403</v>
      </c>
      <c r="B177" s="780" t="s">
        <v>625</v>
      </c>
      <c r="C177" s="780"/>
      <c r="D177" s="780"/>
      <c r="E177" s="780"/>
      <c r="F177" s="780"/>
      <c r="G177" s="780"/>
      <c r="H177" s="780"/>
      <c r="I177" s="780"/>
    </row>
    <row r="178" spans="1:10" ht="88.5" customHeight="1">
      <c r="A178" s="187" t="s">
        <v>404</v>
      </c>
      <c r="B178" s="774" t="s">
        <v>725</v>
      </c>
      <c r="C178" s="774"/>
      <c r="D178" s="774"/>
      <c r="E178" s="774"/>
      <c r="F178" s="774"/>
      <c r="G178" s="774"/>
      <c r="H178" s="774"/>
      <c r="I178" s="774"/>
    </row>
    <row r="179" spans="1:10" ht="8.1" customHeight="1">
      <c r="A179" s="187"/>
      <c r="B179" s="118"/>
      <c r="C179" s="118"/>
      <c r="D179" s="118"/>
      <c r="E179" s="118"/>
      <c r="F179" s="118"/>
      <c r="G179" s="118"/>
      <c r="H179" s="118"/>
      <c r="I179" s="118"/>
    </row>
    <row r="180" spans="1:10" ht="72" customHeight="1">
      <c r="A180" s="187" t="s">
        <v>418</v>
      </c>
      <c r="B180" s="774" t="s">
        <v>419</v>
      </c>
      <c r="C180" s="774"/>
      <c r="D180" s="774"/>
      <c r="E180" s="774"/>
      <c r="F180" s="774"/>
      <c r="G180" s="774"/>
      <c r="H180" s="774"/>
      <c r="I180" s="774"/>
    </row>
    <row r="181" spans="1:10" ht="31.5" customHeight="1">
      <c r="A181" s="187"/>
      <c r="B181" s="180"/>
      <c r="C181" s="180"/>
      <c r="D181" s="180"/>
      <c r="E181" s="180"/>
      <c r="F181" s="180"/>
      <c r="G181" s="180"/>
      <c r="H181" s="180"/>
      <c r="I181" s="180"/>
    </row>
    <row r="182" spans="1:10" ht="31.5" customHeight="1">
      <c r="A182" s="187"/>
      <c r="B182" s="180"/>
      <c r="C182" s="180"/>
      <c r="D182" s="180"/>
      <c r="E182" s="180"/>
      <c r="F182" s="180"/>
      <c r="G182" s="180"/>
      <c r="H182" s="180"/>
      <c r="I182" s="180"/>
    </row>
    <row r="183" spans="1:10" ht="21" customHeight="1">
      <c r="A183" s="642" t="s">
        <v>368</v>
      </c>
      <c r="B183" s="642"/>
      <c r="C183" s="642"/>
      <c r="D183" s="642"/>
      <c r="E183" s="773" t="s">
        <v>368</v>
      </c>
      <c r="F183" s="773"/>
      <c r="G183" s="773"/>
      <c r="H183" s="773"/>
      <c r="I183" s="773"/>
      <c r="J183" s="49"/>
    </row>
    <row r="184" spans="1:10" ht="33" customHeight="1">
      <c r="A184" s="769" t="s">
        <v>369</v>
      </c>
      <c r="B184" s="769"/>
      <c r="C184" s="769"/>
      <c r="D184" s="769"/>
      <c r="E184" s="770" t="s">
        <v>645</v>
      </c>
      <c r="F184" s="770"/>
      <c r="G184" s="770"/>
      <c r="H184" s="770"/>
      <c r="I184" s="770"/>
      <c r="J184" s="49"/>
    </row>
    <row r="185" spans="1:10" ht="15.75">
      <c r="A185" s="182" t="s">
        <v>370</v>
      </c>
      <c r="B185" s="182"/>
      <c r="C185" s="182"/>
      <c r="D185" s="182"/>
      <c r="E185" s="182"/>
      <c r="F185" s="182"/>
      <c r="G185" s="182"/>
      <c r="H185" s="182"/>
      <c r="I185" s="183" t="s">
        <v>420</v>
      </c>
      <c r="J185" s="49"/>
    </row>
    <row r="186" spans="1:10" ht="15.75">
      <c r="A186" s="182"/>
      <c r="B186" s="182"/>
      <c r="C186" s="182"/>
      <c r="D186" s="182"/>
      <c r="E186" s="182"/>
      <c r="F186" s="182"/>
      <c r="G186" s="182"/>
      <c r="H186" s="182"/>
      <c r="I186" s="183"/>
      <c r="J186" s="49"/>
    </row>
    <row r="187" spans="1:10" ht="53.25" customHeight="1">
      <c r="A187" s="187" t="s">
        <v>405</v>
      </c>
      <c r="B187" s="774" t="s">
        <v>421</v>
      </c>
      <c r="C187" s="774"/>
      <c r="D187" s="774"/>
      <c r="E187" s="774"/>
      <c r="F187" s="774"/>
      <c r="G187" s="774"/>
      <c r="H187" s="774"/>
      <c r="I187" s="774"/>
    </row>
    <row r="188" spans="1:10" ht="15.75">
      <c r="A188" s="185"/>
      <c r="B188" s="118"/>
      <c r="C188" s="118"/>
      <c r="D188" s="118"/>
      <c r="E188" s="118"/>
      <c r="F188" s="118"/>
      <c r="G188" s="118"/>
      <c r="H188" s="118"/>
      <c r="I188" s="118"/>
    </row>
    <row r="189" spans="1:10" ht="21.95" customHeight="1">
      <c r="A189" s="118"/>
      <c r="B189" s="179"/>
      <c r="C189" s="118"/>
      <c r="D189" s="118"/>
      <c r="E189" s="118"/>
      <c r="F189" s="179"/>
      <c r="G189" s="118"/>
      <c r="H189" s="118"/>
      <c r="I189" s="118"/>
    </row>
    <row r="190" spans="1:10" ht="21.95" customHeight="1">
      <c r="A190" s="118"/>
      <c r="B190" s="189" t="s">
        <v>422</v>
      </c>
      <c r="C190" s="189"/>
      <c r="D190" s="189"/>
      <c r="E190" s="189"/>
      <c r="F190" s="189" t="s">
        <v>422</v>
      </c>
      <c r="G190" s="189"/>
      <c r="H190" s="189"/>
      <c r="I190" s="189"/>
    </row>
    <row r="191" spans="1:10" ht="35.25" customHeight="1">
      <c r="A191" s="118"/>
      <c r="B191" s="781" t="s">
        <v>369</v>
      </c>
      <c r="C191" s="781"/>
      <c r="D191" s="781"/>
      <c r="E191" s="781"/>
      <c r="F191" s="781" t="s">
        <v>645</v>
      </c>
      <c r="G191" s="781"/>
      <c r="H191" s="781"/>
      <c r="I191" s="781"/>
    </row>
    <row r="192" spans="1:10" ht="21.95" customHeight="1">
      <c r="A192" s="118"/>
      <c r="B192" s="190"/>
      <c r="C192" s="185"/>
      <c r="D192" s="185"/>
      <c r="E192" s="185"/>
      <c r="F192" s="191"/>
      <c r="G192" s="191"/>
      <c r="H192" s="191"/>
      <c r="I192" s="191"/>
    </row>
    <row r="193" spans="1:9" ht="21.95" customHeight="1">
      <c r="A193" s="118"/>
      <c r="B193" s="642" t="s">
        <v>423</v>
      </c>
      <c r="C193" s="642"/>
      <c r="D193" s="642"/>
      <c r="E193" s="642"/>
      <c r="F193" s="642" t="s">
        <v>423</v>
      </c>
      <c r="G193" s="642"/>
      <c r="H193" s="642"/>
      <c r="I193" s="642"/>
    </row>
    <row r="194" spans="1:9" ht="21.95" customHeight="1">
      <c r="A194" s="118"/>
      <c r="B194" s="179"/>
      <c r="C194" s="185"/>
      <c r="D194" s="185"/>
      <c r="E194" s="185"/>
      <c r="F194" s="179"/>
      <c r="G194" s="185"/>
      <c r="H194" s="185"/>
      <c r="I194" s="185"/>
    </row>
    <row r="195" spans="1:9" ht="21.95" customHeight="1">
      <c r="A195" s="118"/>
      <c r="B195" s="179"/>
      <c r="C195" s="185"/>
      <c r="D195" s="185"/>
      <c r="E195" s="185"/>
      <c r="F195" s="179"/>
      <c r="G195" s="185"/>
      <c r="H195" s="185"/>
      <c r="I195" s="185"/>
    </row>
    <row r="196" spans="1:9" ht="24.75" customHeight="1">
      <c r="A196" s="118"/>
      <c r="B196" s="182" t="s">
        <v>424</v>
      </c>
      <c r="C196" s="192"/>
      <c r="D196" s="182"/>
      <c r="E196" s="182"/>
      <c r="F196" s="782" t="s">
        <v>424</v>
      </c>
      <c r="G196" s="783"/>
      <c r="H196" s="783"/>
      <c r="I196" s="783"/>
    </row>
    <row r="197" spans="1:9" ht="21.95" customHeight="1">
      <c r="A197" s="118"/>
      <c r="B197" s="182" t="s">
        <v>3</v>
      </c>
      <c r="C197" s="192"/>
      <c r="D197" s="182"/>
      <c r="E197" s="182"/>
      <c r="F197" s="782" t="s">
        <v>3</v>
      </c>
      <c r="G197" s="783"/>
      <c r="H197" s="783"/>
      <c r="I197" s="783"/>
    </row>
    <row r="198" spans="1:9" ht="21.95" customHeight="1">
      <c r="A198" s="118"/>
      <c r="B198" s="189"/>
      <c r="C198" s="185"/>
      <c r="D198" s="185"/>
      <c r="E198" s="185"/>
      <c r="F198" s="189"/>
      <c r="G198" s="185"/>
      <c r="H198" s="185"/>
      <c r="I198" s="185"/>
    </row>
    <row r="199" spans="1:9" ht="21.95" customHeight="1">
      <c r="A199" s="118"/>
      <c r="B199" s="642" t="s">
        <v>425</v>
      </c>
      <c r="C199" s="642"/>
      <c r="D199" s="642"/>
      <c r="E199" s="642"/>
      <c r="F199" s="642" t="s">
        <v>425</v>
      </c>
      <c r="G199" s="642"/>
      <c r="H199" s="642"/>
      <c r="I199" s="642"/>
    </row>
    <row r="200" spans="1:9" ht="21.95" customHeight="1">
      <c r="A200" s="118"/>
      <c r="B200" s="182" t="s">
        <v>424</v>
      </c>
      <c r="C200" s="182"/>
      <c r="D200" s="182"/>
      <c r="E200" s="182"/>
      <c r="F200" s="182" t="s">
        <v>424</v>
      </c>
      <c r="G200" s="189"/>
      <c r="H200" s="189"/>
      <c r="I200" s="189"/>
    </row>
    <row r="201" spans="1:9" ht="21.95" customHeight="1">
      <c r="A201" s="118"/>
      <c r="B201" s="182" t="s">
        <v>3</v>
      </c>
      <c r="C201" s="182"/>
      <c r="D201" s="182"/>
      <c r="E201" s="182"/>
      <c r="F201" s="182" t="s">
        <v>3</v>
      </c>
      <c r="G201" s="118"/>
      <c r="H201" s="118"/>
      <c r="I201" s="118"/>
    </row>
    <row r="202" spans="1:9" ht="21.95" customHeight="1">
      <c r="A202" s="118"/>
      <c r="B202" s="118"/>
      <c r="C202" s="118"/>
      <c r="D202" s="118"/>
      <c r="E202" s="118"/>
      <c r="F202" s="118"/>
      <c r="G202" s="118"/>
      <c r="H202" s="118"/>
      <c r="I202" s="118"/>
    </row>
    <row r="203" spans="1:9" ht="21.95" customHeight="1">
      <c r="A203" s="118"/>
      <c r="B203" s="642" t="s">
        <v>552</v>
      </c>
      <c r="C203" s="642"/>
      <c r="D203" s="642"/>
      <c r="E203" s="642"/>
      <c r="F203" s="642" t="s">
        <v>552</v>
      </c>
      <c r="G203" s="642"/>
      <c r="H203" s="642"/>
      <c r="I203" s="642"/>
    </row>
    <row r="204" spans="1:9" ht="21.95" customHeight="1">
      <c r="A204" s="118"/>
      <c r="B204" s="182" t="s">
        <v>424</v>
      </c>
      <c r="C204" s="182"/>
      <c r="D204" s="182"/>
      <c r="E204" s="182"/>
      <c r="F204" s="182" t="s">
        <v>424</v>
      </c>
      <c r="G204" s="189"/>
      <c r="H204" s="189"/>
      <c r="I204" s="189"/>
    </row>
    <row r="205" spans="1:9" ht="21.95" customHeight="1">
      <c r="A205" s="118"/>
      <c r="B205" s="182" t="s">
        <v>3</v>
      </c>
      <c r="C205" s="182"/>
      <c r="D205" s="182"/>
      <c r="E205" s="182"/>
      <c r="F205" s="182" t="s">
        <v>3</v>
      </c>
      <c r="G205" s="118"/>
      <c r="H205" s="118"/>
      <c r="I205" s="118"/>
    </row>
    <row r="206" spans="1:9" ht="21.95" customHeight="1">
      <c r="A206" s="118"/>
      <c r="B206" s="182"/>
      <c r="C206" s="182"/>
      <c r="D206" s="182"/>
      <c r="E206" s="182"/>
      <c r="F206" s="182"/>
      <c r="G206" s="118"/>
      <c r="H206" s="118"/>
      <c r="I206" s="118"/>
    </row>
    <row r="207" spans="1:9" ht="21.95" customHeight="1">
      <c r="A207" s="118"/>
      <c r="B207" s="182"/>
      <c r="C207" s="182"/>
      <c r="D207" s="182"/>
      <c r="E207" s="182"/>
      <c r="F207" s="182"/>
      <c r="G207" s="118"/>
      <c r="H207" s="118"/>
      <c r="I207" s="118"/>
    </row>
    <row r="208" spans="1:9" ht="21.95" customHeight="1">
      <c r="A208" s="118"/>
      <c r="B208" s="182"/>
      <c r="C208" s="182"/>
      <c r="D208" s="182"/>
      <c r="E208" s="182"/>
      <c r="F208" s="182"/>
      <c r="G208" s="118"/>
      <c r="H208" s="118"/>
      <c r="I208" s="118"/>
    </row>
    <row r="209" spans="1:9" ht="21.95" customHeight="1">
      <c r="A209" s="118"/>
      <c r="B209" s="182"/>
      <c r="C209" s="182"/>
      <c r="D209" s="182"/>
      <c r="E209" s="182"/>
      <c r="F209" s="182"/>
      <c r="G209" s="118"/>
      <c r="H209" s="118"/>
      <c r="I209" s="118"/>
    </row>
    <row r="210" spans="1:9" ht="21.95" customHeight="1">
      <c r="A210" s="118"/>
      <c r="B210" s="182"/>
      <c r="C210" s="182"/>
      <c r="D210" s="182"/>
      <c r="E210" s="182"/>
      <c r="F210" s="182"/>
      <c r="G210" s="118"/>
      <c r="H210" s="118"/>
      <c r="I210" s="118"/>
    </row>
    <row r="211" spans="1:9" ht="21.95" customHeight="1">
      <c r="A211" s="118"/>
      <c r="B211" s="182"/>
      <c r="C211" s="182"/>
      <c r="D211" s="182"/>
      <c r="E211" s="182"/>
      <c r="F211" s="182"/>
      <c r="G211" s="118"/>
      <c r="H211" s="118"/>
      <c r="I211" s="118"/>
    </row>
    <row r="212" spans="1:9" ht="21.95" customHeight="1">
      <c r="A212" s="118"/>
      <c r="B212" s="182"/>
      <c r="C212" s="182"/>
      <c r="D212" s="182"/>
      <c r="E212" s="182"/>
      <c r="F212" s="182"/>
      <c r="G212" s="118"/>
      <c r="H212" s="118"/>
      <c r="I212" s="118"/>
    </row>
    <row r="213" spans="1:9" ht="21.95" customHeight="1">
      <c r="A213" s="118"/>
      <c r="B213" s="182"/>
      <c r="C213" s="182"/>
      <c r="D213" s="182"/>
      <c r="E213" s="182"/>
      <c r="F213" s="182"/>
      <c r="G213" s="118"/>
      <c r="H213" s="118"/>
      <c r="I213" s="118"/>
    </row>
    <row r="214" spans="1:9" ht="21.95" customHeight="1">
      <c r="A214" s="118"/>
      <c r="B214" s="182"/>
      <c r="C214" s="182"/>
      <c r="D214" s="182"/>
      <c r="E214" s="182"/>
      <c r="F214" s="182"/>
      <c r="G214" s="118"/>
      <c r="H214" s="118"/>
      <c r="I214" s="118"/>
    </row>
    <row r="215" spans="1:9" ht="21.95" customHeight="1">
      <c r="A215" s="118"/>
      <c r="B215" s="182"/>
      <c r="C215" s="182"/>
      <c r="D215" s="182"/>
      <c r="E215" s="182"/>
      <c r="F215" s="182"/>
      <c r="G215" s="118"/>
      <c r="H215" s="118"/>
      <c r="I215" s="118"/>
    </row>
    <row r="216" spans="1:9" ht="21.95" customHeight="1">
      <c r="A216" s="118"/>
      <c r="B216" s="182"/>
      <c r="C216" s="182"/>
      <c r="D216" s="182"/>
      <c r="E216" s="182"/>
      <c r="F216" s="182"/>
      <c r="G216" s="118"/>
      <c r="H216" s="118"/>
      <c r="I216" s="118"/>
    </row>
    <row r="217" spans="1:9" ht="21.95" customHeight="1">
      <c r="A217" s="118"/>
      <c r="B217" s="182"/>
      <c r="C217" s="182"/>
      <c r="D217" s="182"/>
      <c r="E217" s="182"/>
      <c r="F217" s="182"/>
      <c r="G217" s="118"/>
      <c r="H217" s="118"/>
      <c r="I217" s="118"/>
    </row>
    <row r="218" spans="1:9" ht="15.75" customHeight="1">
      <c r="A218" s="118"/>
      <c r="B218" s="182"/>
      <c r="C218" s="182"/>
      <c r="D218" s="182"/>
      <c r="E218" s="182"/>
      <c r="F218" s="182"/>
      <c r="G218" s="118"/>
      <c r="H218" s="118"/>
      <c r="I218" s="118"/>
    </row>
    <row r="219" spans="1:9" ht="15.75">
      <c r="A219" s="193"/>
      <c r="B219" s="193"/>
      <c r="C219" s="193"/>
      <c r="D219" s="193"/>
      <c r="E219" s="193"/>
      <c r="F219" s="193"/>
      <c r="G219" s="193"/>
      <c r="H219" s="193"/>
      <c r="I219" s="193"/>
    </row>
    <row r="220" spans="1:9" ht="15.75">
      <c r="A220" s="182" t="s">
        <v>370</v>
      </c>
      <c r="B220" s="182"/>
      <c r="C220" s="182"/>
      <c r="D220" s="182"/>
      <c r="E220" s="182"/>
      <c r="F220" s="182"/>
      <c r="G220" s="182"/>
      <c r="H220" s="182"/>
      <c r="I220" s="183" t="s">
        <v>426</v>
      </c>
    </row>
    <row r="221" spans="1:9" ht="15.75">
      <c r="A221" s="118"/>
      <c r="B221" s="118"/>
      <c r="C221" s="118"/>
      <c r="D221" s="118"/>
      <c r="E221" s="118"/>
      <c r="F221" s="118"/>
      <c r="G221" s="118"/>
      <c r="H221" s="118"/>
      <c r="I221" s="118"/>
    </row>
    <row r="222" spans="1:9" ht="15.75">
      <c r="A222" s="118"/>
      <c r="B222" s="118"/>
      <c r="C222" s="118"/>
      <c r="D222" s="118"/>
      <c r="E222" s="118"/>
      <c r="F222" s="118"/>
      <c r="G222" s="118"/>
      <c r="H222" s="118"/>
      <c r="I222" s="118"/>
    </row>
    <row r="223" spans="1:9" ht="15.75">
      <c r="A223" s="118"/>
      <c r="B223" s="118"/>
      <c r="C223" s="118"/>
      <c r="D223" s="118"/>
      <c r="E223" s="118"/>
      <c r="F223" s="118"/>
      <c r="G223" s="118"/>
      <c r="H223" s="118"/>
      <c r="I223" s="118"/>
    </row>
    <row r="224" spans="1:9" ht="15.75">
      <c r="A224" s="118"/>
      <c r="B224" s="118"/>
      <c r="C224" s="118"/>
      <c r="D224" s="118"/>
      <c r="E224" s="118"/>
      <c r="F224" s="118"/>
      <c r="G224" s="118"/>
      <c r="H224" s="118"/>
      <c r="I224" s="118"/>
    </row>
    <row r="225" spans="1:9" ht="15.75">
      <c r="A225" s="118"/>
      <c r="B225" s="118"/>
      <c r="C225" s="118"/>
      <c r="D225" s="118"/>
      <c r="E225" s="118"/>
      <c r="F225" s="118"/>
      <c r="G225" s="118"/>
      <c r="H225" s="118"/>
      <c r="I225" s="118"/>
    </row>
    <row r="226" spans="1:9" ht="15.75">
      <c r="A226" s="118"/>
      <c r="B226" s="118"/>
      <c r="C226" s="118"/>
      <c r="D226" s="118"/>
      <c r="E226" s="118"/>
      <c r="F226" s="118"/>
      <c r="G226" s="118"/>
      <c r="H226" s="118"/>
      <c r="I226" s="118"/>
    </row>
    <row r="227" spans="1:9" ht="15.75">
      <c r="A227" s="118"/>
      <c r="B227" s="118"/>
      <c r="C227" s="118"/>
      <c r="D227" s="118"/>
      <c r="E227" s="118"/>
      <c r="F227" s="118"/>
      <c r="G227" s="118"/>
      <c r="H227" s="118"/>
      <c r="I227" s="118"/>
    </row>
    <row r="228" spans="1:9" ht="15.75">
      <c r="A228" s="118"/>
      <c r="B228" s="118"/>
      <c r="C228" s="118"/>
      <c r="D228" s="118"/>
      <c r="E228" s="118"/>
      <c r="F228" s="118"/>
      <c r="G228" s="118"/>
      <c r="H228" s="118"/>
      <c r="I228" s="118"/>
    </row>
    <row r="229" spans="1:9" ht="15.75">
      <c r="A229" s="118"/>
      <c r="B229" s="118"/>
      <c r="C229" s="118"/>
      <c r="D229" s="118"/>
      <c r="E229" s="118"/>
      <c r="F229" s="118"/>
      <c r="G229" s="118"/>
      <c r="H229" s="118"/>
      <c r="I229" s="118"/>
    </row>
    <row r="230" spans="1:9" ht="15.75">
      <c r="A230" s="118"/>
      <c r="B230" s="118"/>
      <c r="C230" s="118"/>
      <c r="D230" s="118"/>
      <c r="E230" s="118"/>
      <c r="F230" s="118"/>
      <c r="G230" s="118"/>
      <c r="H230" s="118"/>
      <c r="I230" s="118"/>
    </row>
    <row r="231" spans="1:9" ht="15.75">
      <c r="A231" s="118"/>
      <c r="B231" s="118"/>
      <c r="C231" s="118"/>
      <c r="D231" s="118"/>
      <c r="E231" s="118"/>
      <c r="F231" s="118"/>
      <c r="G231" s="118"/>
      <c r="H231" s="118"/>
      <c r="I231" s="118"/>
    </row>
    <row r="232" spans="1:9" ht="15.75">
      <c r="A232" s="118"/>
      <c r="B232" s="118"/>
      <c r="C232" s="118"/>
      <c r="D232" s="118"/>
      <c r="E232" s="118"/>
      <c r="F232" s="118"/>
      <c r="G232" s="118"/>
      <c r="H232" s="118"/>
      <c r="I232" s="118"/>
    </row>
    <row r="233" spans="1:9" ht="15.75">
      <c r="A233" s="118"/>
      <c r="B233" s="118"/>
      <c r="C233" s="118"/>
      <c r="D233" s="118"/>
      <c r="E233" s="118"/>
      <c r="F233" s="118"/>
      <c r="G233" s="118"/>
      <c r="H233" s="118"/>
      <c r="I233" s="118"/>
    </row>
  </sheetData>
  <sheetProtection algorithmName="SHA-512" hashValue="lUmtyyVngW+0f2d2yTSbvzrRymDm6gyQtpG1f96jFzbTCQBDRlNsBILkDRAPGF4j89I3xFmUvEPdify0O4FOtA==" saltValue="KVd4grXPx3obHOLKCUvbiA==" spinCount="100000" sheet="1" objects="1" scenarios="1"/>
  <customSheetViews>
    <customSheetView guid="{FEBF4298-F424-4062-8777-832DAFDB7A61}"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FB41F969-87BE-4AD1-A99C-A5F9EA1C8FCB}"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9" fitToHeight="0" orientation="portrait" r:id="rId2"/>
      <headerFooter alignWithMargins="0">
        <oddFooter>&amp;C&amp;A</oddFooter>
      </headerFooter>
    </customSheetView>
    <customSheetView guid="{47D52ECC-373D-4A7A-838F-7112A4A0A94F}"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1"/>
      <headerFooter alignWithMargins="0">
        <oddFooter>&amp;C&amp;A</oddFooter>
      </headerFooter>
    </customSheetView>
    <customSheetView guid="{347D9A5E-5167-4CD7-A121-BEAF211F64E4}"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2"/>
      <headerFooter alignWithMargins="0">
        <oddFooter>&amp;C&amp;A</oddFooter>
      </headerFooter>
    </customSheetView>
    <customSheetView guid="{72B383D4-8341-48BE-BBCC-63C6785ABF81}" showPageBreaks="1" fitToPage="1" printArea="1" view="pageBreakPreview" topLeftCell="A25">
      <selection activeCell="A41" sqref="A41:I41"/>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3"/>
      <headerFooter alignWithMargins="0">
        <oddFooter>&amp;C&amp;A</oddFooter>
      </headerFooter>
    </customSheetView>
    <customSheetView guid="{7706378E-40E2-4583-90AF-E6E1DCB3696C}"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s>
  <mergeCells count="121">
    <mergeCell ref="B199:E199"/>
    <mergeCell ref="F199:I199"/>
    <mergeCell ref="B203:E203"/>
    <mergeCell ref="F203:I203"/>
    <mergeCell ref="B187:I187"/>
    <mergeCell ref="B191:E191"/>
    <mergeCell ref="F191:I191"/>
    <mergeCell ref="B193:E193"/>
    <mergeCell ref="F196:I196"/>
    <mergeCell ref="F197:I197"/>
    <mergeCell ref="F193:I193"/>
    <mergeCell ref="B173:I173"/>
    <mergeCell ref="B175:I175"/>
    <mergeCell ref="B178:I178"/>
    <mergeCell ref="B180:I180"/>
    <mergeCell ref="A183:D183"/>
    <mergeCell ref="E183:I183"/>
    <mergeCell ref="A184:D184"/>
    <mergeCell ref="E184:I184"/>
    <mergeCell ref="B161:I161"/>
    <mergeCell ref="A163:I163"/>
    <mergeCell ref="A165:I165"/>
    <mergeCell ref="A167:I167"/>
    <mergeCell ref="B169:I169"/>
    <mergeCell ref="B171:I171"/>
    <mergeCell ref="B177:I177"/>
    <mergeCell ref="A154:D154"/>
    <mergeCell ref="E154:I154"/>
    <mergeCell ref="A155:D155"/>
    <mergeCell ref="E155:I155"/>
    <mergeCell ref="B150:I150"/>
    <mergeCell ref="B159:I159"/>
    <mergeCell ref="B145:I145"/>
    <mergeCell ref="B147:I147"/>
    <mergeCell ref="B146:I146"/>
    <mergeCell ref="B148:I148"/>
    <mergeCell ref="B149:I149"/>
    <mergeCell ref="B151:I151"/>
    <mergeCell ref="B158:I158"/>
    <mergeCell ref="A137:D137"/>
    <mergeCell ref="E137:I137"/>
    <mergeCell ref="B141:I141"/>
    <mergeCell ref="B142:I142"/>
    <mergeCell ref="B143:I143"/>
    <mergeCell ref="B144:I144"/>
    <mergeCell ref="A125:I125"/>
    <mergeCell ref="A127:I127"/>
    <mergeCell ref="A129:I129"/>
    <mergeCell ref="B131:I131"/>
    <mergeCell ref="B133:I133"/>
    <mergeCell ref="A136:D136"/>
    <mergeCell ref="E136:I136"/>
    <mergeCell ref="A114:D114"/>
    <mergeCell ref="E114:I114"/>
    <mergeCell ref="B117:I117"/>
    <mergeCell ref="A119:I119"/>
    <mergeCell ref="B121:I121"/>
    <mergeCell ref="B123:I123"/>
    <mergeCell ref="A102:I102"/>
    <mergeCell ref="B104:I104"/>
    <mergeCell ref="B106:I106"/>
    <mergeCell ref="A108:I108"/>
    <mergeCell ref="B110:I110"/>
    <mergeCell ref="A113:D113"/>
    <mergeCell ref="E113:I113"/>
    <mergeCell ref="A91:D91"/>
    <mergeCell ref="E91:I91"/>
    <mergeCell ref="A94:I94"/>
    <mergeCell ref="B96:I96"/>
    <mergeCell ref="B98:I98"/>
    <mergeCell ref="B100:I100"/>
    <mergeCell ref="E72:I72"/>
    <mergeCell ref="A73:D73"/>
    <mergeCell ref="E73:I73"/>
    <mergeCell ref="C86:I86"/>
    <mergeCell ref="C75:I75"/>
    <mergeCell ref="C77:I77"/>
    <mergeCell ref="C79:I79"/>
    <mergeCell ref="C81:I81"/>
    <mergeCell ref="C85:I85"/>
    <mergeCell ref="B88:I88"/>
    <mergeCell ref="A90:D90"/>
    <mergeCell ref="E90:I90"/>
    <mergeCell ref="A72:D72"/>
    <mergeCell ref="A40:I40"/>
    <mergeCell ref="A36:I36"/>
    <mergeCell ref="A37:I37"/>
    <mergeCell ref="A38:I38"/>
    <mergeCell ref="A39:I39"/>
    <mergeCell ref="A56:I56"/>
    <mergeCell ref="B58:I58"/>
    <mergeCell ref="C64:I64"/>
    <mergeCell ref="A50:I50"/>
    <mergeCell ref="A52:I52"/>
    <mergeCell ref="A54:I54"/>
    <mergeCell ref="C60:I60"/>
    <mergeCell ref="C62:I62"/>
    <mergeCell ref="B66:I66"/>
    <mergeCell ref="C83:I83"/>
    <mergeCell ref="A1:I1"/>
    <mergeCell ref="B2:I2"/>
    <mergeCell ref="B3:I3"/>
    <mergeCell ref="B4:I4"/>
    <mergeCell ref="B5:I5"/>
    <mergeCell ref="B6:I6"/>
    <mergeCell ref="A41:I41"/>
    <mergeCell ref="A48:D48"/>
    <mergeCell ref="E48:I48"/>
    <mergeCell ref="A42:I42"/>
    <mergeCell ref="A43:I43"/>
    <mergeCell ref="A47:D47"/>
    <mergeCell ref="E47:I47"/>
    <mergeCell ref="A44:I44"/>
    <mergeCell ref="A45:I45"/>
    <mergeCell ref="A68:I68"/>
    <mergeCell ref="B70:I70"/>
    <mergeCell ref="A31:I31"/>
    <mergeCell ref="A32:I32"/>
    <mergeCell ref="A33:I33"/>
    <mergeCell ref="A34:I34"/>
    <mergeCell ref="A35:I35"/>
  </mergeCells>
  <printOptions horizontalCentered="1"/>
  <pageMargins left="0.75" right="0.75" top="0.68" bottom="0.19" header="0.5" footer="0.15"/>
  <pageSetup paperSize="9" scale="88" fitToHeight="0" orientation="portrait" r:id="rId25"/>
  <headerFooter alignWithMargins="0">
    <oddFooter>&amp;C&amp;A</oddFooter>
  </headerFooter>
  <rowBreaks count="7" manualBreakCount="7">
    <brk id="49" max="8" man="1"/>
    <brk id="74" max="8" man="1"/>
    <brk id="92" max="8" man="1"/>
    <brk id="115" max="8" man="1"/>
    <brk id="138" max="8" man="1"/>
    <brk id="156" max="8" man="1"/>
    <brk id="185" max="8" man="1"/>
  </rowBreaks>
  <drawing r:id="rId26"/>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2">
    <tabColor indexed="24"/>
    <pageSetUpPr fitToPage="1"/>
  </sheetPr>
  <dimension ref="A1:AE132"/>
  <sheetViews>
    <sheetView showGridLines="0" view="pageBreakPreview" topLeftCell="A84" zoomScaleNormal="100" zoomScaleSheetLayoutView="100" workbookViewId="0">
      <selection activeCell="E20" sqref="E20"/>
    </sheetView>
  </sheetViews>
  <sheetFormatPr defaultColWidth="9.140625" defaultRowHeight="16.5"/>
  <cols>
    <col min="1" max="1" width="12.140625" style="17" customWidth="1"/>
    <col min="2" max="2" width="36.42578125" style="17" customWidth="1"/>
    <col min="3" max="3" width="11.42578125" style="17" customWidth="1"/>
    <col min="4" max="4" width="15.42578125" style="17" customWidth="1"/>
    <col min="5" max="5" width="39.28515625" style="17" customWidth="1"/>
    <col min="6" max="7" width="9.140625" style="153"/>
    <col min="8" max="8" width="0" style="153" hidden="1" customWidth="1"/>
    <col min="9" max="9" width="9.140625" style="153"/>
    <col min="10" max="10" width="0" style="153" hidden="1" customWidth="1"/>
    <col min="11" max="31" width="9.140625" style="153"/>
    <col min="32" max="16384" width="9.140625" style="13"/>
  </cols>
  <sheetData>
    <row r="1" spans="1:31" ht="18.75" customHeight="1">
      <c r="A1" s="640" t="str">
        <f>'Attach 2(JV)'!A1</f>
        <v>Specification No.: CC/NT/W-OSS/DOM/A10/25/03925</v>
      </c>
      <c r="B1" s="640"/>
      <c r="C1" s="640"/>
      <c r="D1" s="640"/>
      <c r="E1" s="255" t="str">
        <f>"Attachment-14 " &amp; 'Attach 2(JV)'!AT1</f>
        <v xml:space="preserve">Attachment-14 </v>
      </c>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row>
    <row r="2" spans="1:31" ht="30" customHeight="1"/>
    <row r="3" spans="1:31" ht="83.25" customHeight="1">
      <c r="A3" s="694" t="str">
        <f>Basic!B1</f>
        <v>Pkg-II: Offshore Substation (OS-01) for Establishment of 2x315 MVA, 220/66kV Offshore substation for development of Transmission system for Offshore Wind Zone Phase -I (500 MW VGF) off the coast of Gujarat for subzone B3.</v>
      </c>
      <c r="B3" s="695"/>
      <c r="C3" s="695"/>
      <c r="D3" s="695"/>
      <c r="E3" s="695"/>
      <c r="F3" s="152"/>
      <c r="G3" s="152"/>
      <c r="H3" s="152"/>
      <c r="I3" s="152"/>
      <c r="J3" s="152"/>
      <c r="K3" s="152"/>
      <c r="L3" s="152"/>
      <c r="M3" s="152"/>
      <c r="N3" s="152"/>
      <c r="O3" s="152"/>
      <c r="P3" s="152"/>
      <c r="Q3" s="152"/>
      <c r="R3" s="152"/>
      <c r="S3" s="152"/>
      <c r="T3" s="152"/>
      <c r="U3" s="152"/>
      <c r="V3" s="152"/>
      <c r="W3" s="152"/>
      <c r="X3" s="152"/>
      <c r="Y3" s="152"/>
      <c r="Z3" s="152"/>
      <c r="AA3" s="152"/>
      <c r="AB3" s="152"/>
      <c r="AC3" s="152"/>
      <c r="AD3" s="152"/>
      <c r="AE3" s="152"/>
    </row>
    <row r="4" spans="1:31" ht="9" customHeight="1">
      <c r="A4" s="16"/>
      <c r="F4" s="152"/>
      <c r="G4" s="152"/>
      <c r="H4" s="152"/>
      <c r="I4" s="152"/>
      <c r="J4" s="152"/>
      <c r="K4" s="152"/>
      <c r="L4" s="152"/>
      <c r="M4" s="152"/>
      <c r="N4" s="152"/>
      <c r="O4" s="152"/>
      <c r="P4" s="152"/>
      <c r="Q4" s="152"/>
      <c r="R4" s="152"/>
      <c r="S4" s="152"/>
      <c r="T4" s="152"/>
      <c r="U4" s="152"/>
      <c r="V4" s="152"/>
      <c r="W4" s="152"/>
      <c r="X4" s="152"/>
      <c r="Y4" s="152"/>
      <c r="Z4" s="152"/>
      <c r="AA4" s="152"/>
      <c r="AB4" s="152"/>
      <c r="AC4" s="152"/>
      <c r="AD4" s="152"/>
      <c r="AE4" s="152"/>
    </row>
    <row r="5" spans="1:31" ht="62.25" customHeight="1">
      <c r="A5" s="813" t="s">
        <v>773</v>
      </c>
      <c r="B5" s="813"/>
      <c r="C5" s="813"/>
      <c r="D5" s="813"/>
      <c r="E5" s="813"/>
      <c r="F5" s="152"/>
      <c r="G5" s="152"/>
      <c r="H5" s="152"/>
      <c r="I5" s="152"/>
      <c r="J5" s="152"/>
      <c r="K5" s="152"/>
      <c r="L5" s="152"/>
      <c r="M5" s="152"/>
      <c r="N5" s="152"/>
      <c r="O5" s="152"/>
      <c r="P5" s="152"/>
      <c r="Q5" s="152"/>
      <c r="R5" s="152"/>
      <c r="S5" s="152"/>
      <c r="T5" s="152"/>
      <c r="U5" s="152"/>
      <c r="V5" s="152"/>
      <c r="W5" s="152"/>
      <c r="X5" s="152"/>
      <c r="Y5" s="152"/>
      <c r="Z5" s="152"/>
      <c r="AA5" s="152"/>
      <c r="AB5" s="152"/>
      <c r="AC5" s="152"/>
      <c r="AD5" s="152"/>
      <c r="AE5" s="152"/>
    </row>
    <row r="6" spans="1:31" ht="6" customHeight="1">
      <c r="A6" s="20"/>
      <c r="F6" s="152"/>
      <c r="G6" s="152"/>
      <c r="H6" s="152"/>
      <c r="I6" s="152"/>
      <c r="J6" s="152"/>
      <c r="K6" s="152"/>
      <c r="L6" s="152"/>
      <c r="M6" s="152"/>
      <c r="N6" s="152"/>
      <c r="O6" s="152"/>
      <c r="P6" s="152"/>
      <c r="Q6" s="152"/>
      <c r="R6" s="152"/>
      <c r="S6" s="152"/>
      <c r="T6" s="152"/>
      <c r="U6" s="152"/>
      <c r="V6" s="152"/>
      <c r="W6" s="152"/>
      <c r="X6" s="152"/>
      <c r="Y6" s="152"/>
      <c r="Z6" s="152"/>
      <c r="AA6" s="152"/>
      <c r="AB6" s="152"/>
      <c r="AC6" s="152"/>
      <c r="AD6" s="152"/>
      <c r="AE6" s="152"/>
    </row>
    <row r="7" spans="1:31" ht="20.100000000000001" customHeight="1">
      <c r="A7" s="21"/>
      <c r="E7" s="6" t="str">
        <f>'Attach 2(JV)'!E7</f>
        <v>To:</v>
      </c>
      <c r="F7" s="152"/>
      <c r="G7" s="152"/>
      <c r="H7" s="152"/>
      <c r="I7" s="152"/>
      <c r="J7" s="152"/>
      <c r="K7" s="152"/>
      <c r="L7" s="152"/>
      <c r="M7" s="152"/>
      <c r="N7" s="152"/>
      <c r="O7" s="152"/>
      <c r="P7" s="152"/>
      <c r="Q7" s="152"/>
      <c r="R7" s="152"/>
      <c r="S7" s="152"/>
      <c r="T7" s="152"/>
      <c r="U7" s="152"/>
      <c r="V7" s="152"/>
      <c r="W7" s="152"/>
      <c r="X7" s="152"/>
      <c r="Y7" s="152"/>
      <c r="Z7" s="152"/>
      <c r="AA7" s="152"/>
      <c r="AB7" s="152"/>
      <c r="AC7" s="152"/>
      <c r="AD7" s="152"/>
      <c r="AE7" s="152"/>
    </row>
    <row r="8" spans="1:31" ht="36" customHeight="1">
      <c r="A8" s="630" t="str">
        <f>'Attach 2(JV)'!A7</f>
        <v>Bidder’s Name and Address (Individual Firm) :</v>
      </c>
      <c r="B8" s="630"/>
      <c r="C8" s="630"/>
      <c r="D8" s="630"/>
      <c r="E8" s="4" t="str">
        <f>'Attach 2(JV)'!E8</f>
        <v>Contract Services</v>
      </c>
      <c r="F8" s="152"/>
      <c r="G8" s="152"/>
      <c r="H8" s="152"/>
      <c r="I8" s="152"/>
      <c r="J8" s="152"/>
      <c r="K8" s="433"/>
      <c r="L8" s="152"/>
      <c r="M8" s="152"/>
      <c r="N8" s="152"/>
      <c r="O8" s="152"/>
      <c r="P8" s="152"/>
      <c r="Q8" s="152"/>
      <c r="R8" s="152"/>
      <c r="S8" s="152"/>
      <c r="T8" s="152"/>
      <c r="U8" s="152"/>
      <c r="V8" s="152"/>
      <c r="W8" s="152"/>
      <c r="X8" s="152"/>
      <c r="Y8" s="152"/>
      <c r="Z8" s="152"/>
      <c r="AA8" s="152"/>
      <c r="AB8" s="152"/>
      <c r="AC8" s="152"/>
      <c r="AD8" s="152"/>
      <c r="AE8" s="152"/>
    </row>
    <row r="9" spans="1:31" ht="36" customHeight="1">
      <c r="A9" s="643" t="str">
        <f>'Attach 2(JV)'!A8</f>
        <v/>
      </c>
      <c r="B9" s="643"/>
      <c r="C9" s="367"/>
      <c r="D9" s="367"/>
      <c r="E9" s="4"/>
      <c r="F9" s="152"/>
      <c r="G9" s="152"/>
      <c r="H9" s="152"/>
      <c r="I9" s="152"/>
      <c r="J9" s="152"/>
      <c r="K9" s="152"/>
      <c r="L9" s="152"/>
      <c r="M9" s="152"/>
      <c r="N9" s="152"/>
      <c r="O9" s="152"/>
      <c r="P9" s="152"/>
      <c r="Q9" s="152"/>
      <c r="R9" s="152"/>
      <c r="S9" s="152"/>
      <c r="T9" s="152"/>
      <c r="U9" s="152"/>
      <c r="V9" s="152"/>
      <c r="W9" s="152"/>
      <c r="X9" s="152"/>
      <c r="Y9" s="152"/>
      <c r="Z9" s="152"/>
      <c r="AA9" s="152"/>
      <c r="AB9" s="152"/>
      <c r="AC9" s="152"/>
      <c r="AD9" s="152"/>
      <c r="AE9" s="152"/>
    </row>
    <row r="10" spans="1:31" ht="20.100000000000001" customHeight="1">
      <c r="A10" s="5" t="s">
        <v>312</v>
      </c>
      <c r="B10" s="814" t="str">
        <f>'Attach 2(JV)'!B9:D9</f>
        <v/>
      </c>
      <c r="C10" s="814"/>
      <c r="D10" s="814"/>
      <c r="E10" s="4" t="str">
        <f>'Attach 2(JV)'!E9</f>
        <v>Power Grid Corporation of India Ltd.,</v>
      </c>
      <c r="F10" s="152"/>
      <c r="G10" s="152"/>
      <c r="H10" s="152"/>
      <c r="I10" s="152"/>
      <c r="J10" s="152"/>
      <c r="K10" s="152"/>
      <c r="L10" s="152"/>
      <c r="M10" s="152"/>
      <c r="N10" s="152"/>
      <c r="O10" s="152"/>
      <c r="P10" s="152"/>
      <c r="Q10" s="152"/>
      <c r="R10" s="152"/>
      <c r="S10" s="152"/>
      <c r="T10" s="152"/>
      <c r="U10" s="152"/>
      <c r="V10" s="152"/>
      <c r="W10" s="152"/>
      <c r="X10" s="152"/>
      <c r="Y10" s="152"/>
      <c r="Z10" s="152"/>
      <c r="AA10" s="152"/>
      <c r="AB10" s="152"/>
      <c r="AC10" s="152"/>
      <c r="AD10" s="152"/>
      <c r="AE10" s="152"/>
    </row>
    <row r="11" spans="1:31" ht="20.100000000000001" customHeight="1">
      <c r="A11" s="5" t="s">
        <v>314</v>
      </c>
      <c r="B11" s="634" t="str">
        <f>'Attach 2(JV)'!B10:D10</f>
        <v/>
      </c>
      <c r="C11" s="634"/>
      <c r="D11" s="634"/>
      <c r="E11" s="4" t="str">
        <f>'Attach 2(JV)'!E10</f>
        <v>"Saudamini", Plot No. 2, Sector 29</v>
      </c>
      <c r="F11" s="152"/>
      <c r="G11" s="152"/>
      <c r="H11" s="152"/>
      <c r="I11" s="152"/>
      <c r="J11" s="152"/>
      <c r="K11" s="152"/>
      <c r="L11" s="152"/>
      <c r="M11" s="152"/>
      <c r="N11" s="152"/>
      <c r="O11" s="152"/>
      <c r="P11" s="152"/>
      <c r="Q11" s="152"/>
      <c r="R11" s="152"/>
      <c r="S11" s="152"/>
      <c r="T11" s="152"/>
      <c r="U11" s="152"/>
      <c r="V11" s="152"/>
      <c r="W11" s="152"/>
      <c r="X11" s="152"/>
      <c r="Y11" s="152"/>
      <c r="Z11" s="152"/>
      <c r="AA11" s="152"/>
      <c r="AB11" s="152"/>
      <c r="AC11" s="152"/>
      <c r="AD11" s="152"/>
      <c r="AE11" s="152"/>
    </row>
    <row r="12" spans="1:31" ht="17.25" customHeight="1">
      <c r="B12" s="634" t="str">
        <f>'Attach 2(JV)'!B11:D11</f>
        <v/>
      </c>
      <c r="C12" s="634"/>
      <c r="D12" s="634"/>
      <c r="E12" s="4" t="str">
        <f>'Attach 2(JV)'!E11</f>
        <v>Gurgaon (Haryana) - 122001</v>
      </c>
      <c r="F12" s="152"/>
      <c r="G12" s="152"/>
      <c r="H12" s="152"/>
      <c r="I12" s="152"/>
      <c r="J12" s="152"/>
      <c r="K12" s="152"/>
      <c r="L12" s="152"/>
      <c r="M12" s="152"/>
      <c r="N12" s="152"/>
      <c r="O12" s="152"/>
      <c r="P12" s="152"/>
      <c r="Q12" s="152"/>
      <c r="R12" s="152"/>
      <c r="S12" s="152"/>
      <c r="T12" s="152"/>
      <c r="U12" s="152"/>
      <c r="V12" s="152"/>
      <c r="W12" s="152"/>
      <c r="X12" s="152"/>
      <c r="Y12" s="152"/>
      <c r="Z12" s="152"/>
      <c r="AA12" s="152"/>
      <c r="AB12" s="152"/>
      <c r="AC12" s="152"/>
      <c r="AD12" s="152"/>
      <c r="AE12" s="152"/>
    </row>
    <row r="13" spans="1:31" ht="17.25" customHeight="1">
      <c r="A13" s="20"/>
      <c r="B13" s="634" t="str">
        <f>'Attach 2(JV)'!B12</f>
        <v/>
      </c>
      <c r="C13" s="634"/>
      <c r="D13" s="634"/>
      <c r="E13" s="4"/>
      <c r="F13" s="152"/>
      <c r="G13" s="152"/>
      <c r="H13" s="152"/>
      <c r="I13" s="152"/>
      <c r="J13" s="152"/>
      <c r="K13" s="152"/>
      <c r="L13" s="152"/>
      <c r="M13" s="152"/>
      <c r="N13" s="152"/>
      <c r="O13" s="152"/>
      <c r="P13" s="152"/>
      <c r="Q13" s="152"/>
      <c r="R13" s="152"/>
      <c r="S13" s="152"/>
      <c r="T13" s="152"/>
      <c r="U13" s="152"/>
      <c r="V13" s="152"/>
      <c r="W13" s="152"/>
      <c r="X13" s="152"/>
      <c r="Y13" s="152"/>
      <c r="Z13" s="152"/>
      <c r="AA13" s="152"/>
      <c r="AB13" s="152"/>
      <c r="AC13" s="152"/>
      <c r="AD13" s="152"/>
      <c r="AE13" s="152"/>
    </row>
    <row r="14" spans="1:31" ht="13.5" customHeight="1">
      <c r="A14" s="20"/>
      <c r="B14" s="634"/>
      <c r="C14" s="634"/>
      <c r="D14" s="634"/>
      <c r="F14" s="152"/>
      <c r="G14" s="152"/>
      <c r="H14" s="152"/>
      <c r="I14" s="152"/>
      <c r="J14" s="152"/>
      <c r="K14" s="152"/>
      <c r="L14" s="152"/>
      <c r="M14" s="152"/>
      <c r="N14" s="152"/>
      <c r="O14" s="152"/>
      <c r="P14" s="152"/>
      <c r="Q14" s="152"/>
      <c r="R14" s="152"/>
      <c r="S14" s="152"/>
      <c r="T14" s="152"/>
      <c r="U14" s="152"/>
      <c r="V14" s="152"/>
      <c r="W14" s="152"/>
      <c r="X14" s="152"/>
      <c r="Y14" s="152"/>
      <c r="Z14" s="152"/>
      <c r="AA14" s="152"/>
      <c r="AB14" s="152"/>
      <c r="AC14" s="152"/>
      <c r="AD14" s="152"/>
      <c r="AE14" s="152"/>
    </row>
    <row r="15" spans="1:31" ht="17.25" customHeight="1">
      <c r="A15" s="17" t="s">
        <v>307</v>
      </c>
      <c r="F15" s="152"/>
      <c r="G15" s="152"/>
      <c r="H15" s="152"/>
      <c r="I15" s="152"/>
      <c r="J15" s="152"/>
      <c r="K15" s="152"/>
      <c r="L15" s="152"/>
      <c r="M15" s="152"/>
      <c r="N15" s="152"/>
      <c r="O15" s="152"/>
      <c r="P15" s="152"/>
      <c r="Q15" s="152"/>
      <c r="R15" s="152"/>
      <c r="S15" s="152"/>
      <c r="T15" s="152"/>
      <c r="U15" s="152"/>
      <c r="V15" s="152"/>
      <c r="W15" s="152"/>
      <c r="X15" s="152"/>
      <c r="Y15" s="152"/>
      <c r="Z15" s="152"/>
      <c r="AA15" s="152"/>
      <c r="AB15" s="152"/>
      <c r="AC15" s="152"/>
      <c r="AD15" s="152"/>
      <c r="AE15" s="152"/>
    </row>
    <row r="16" spans="1:31" ht="8.25" customHeight="1">
      <c r="F16" s="152"/>
      <c r="G16" s="152"/>
      <c r="H16" s="152"/>
      <c r="I16" s="152"/>
      <c r="J16" s="152"/>
      <c r="K16" s="152"/>
      <c r="L16" s="152"/>
      <c r="M16" s="152"/>
      <c r="N16" s="152"/>
      <c r="O16" s="152"/>
      <c r="P16" s="152"/>
      <c r="Q16" s="152"/>
      <c r="R16" s="152"/>
      <c r="S16" s="152"/>
      <c r="T16" s="152"/>
      <c r="U16" s="152"/>
      <c r="V16" s="152"/>
      <c r="W16" s="152"/>
      <c r="X16" s="152"/>
      <c r="Y16" s="152"/>
      <c r="Z16" s="152"/>
      <c r="AA16" s="152"/>
      <c r="AB16" s="152"/>
      <c r="AC16" s="152"/>
      <c r="AD16" s="152"/>
      <c r="AE16" s="152"/>
    </row>
    <row r="17" spans="1:31" ht="56.25" customHeight="1">
      <c r="A17" s="154" t="s">
        <v>355</v>
      </c>
      <c r="B17" s="705" t="s">
        <v>356</v>
      </c>
      <c r="C17" s="705"/>
      <c r="D17" s="705"/>
      <c r="E17" s="705"/>
      <c r="F17" s="152"/>
      <c r="G17" s="152"/>
      <c r="H17" s="152"/>
      <c r="I17" s="152"/>
      <c r="J17" s="152"/>
      <c r="K17" s="152"/>
      <c r="L17" s="152"/>
      <c r="M17" s="152"/>
      <c r="N17" s="152"/>
      <c r="O17" s="152"/>
      <c r="P17" s="152"/>
      <c r="Q17" s="152"/>
      <c r="R17" s="152"/>
      <c r="S17" s="152"/>
      <c r="T17" s="152"/>
      <c r="U17" s="152"/>
      <c r="V17" s="152"/>
      <c r="W17" s="152"/>
      <c r="X17" s="152"/>
      <c r="Y17" s="152"/>
      <c r="Z17" s="152"/>
      <c r="AA17" s="152"/>
      <c r="AB17" s="152"/>
      <c r="AC17" s="152"/>
      <c r="AD17" s="152"/>
      <c r="AE17" s="152"/>
    </row>
    <row r="18" spans="1:31" ht="16.5" customHeight="1">
      <c r="A18" s="155"/>
      <c r="B18" s="815" t="s">
        <v>436</v>
      </c>
      <c r="C18" s="815"/>
      <c r="D18" s="815"/>
      <c r="E18" s="815"/>
      <c r="F18" s="152"/>
      <c r="G18" s="152"/>
      <c r="H18" s="152"/>
      <c r="I18" s="152"/>
      <c r="J18" s="152"/>
      <c r="K18" s="152"/>
      <c r="L18" s="152"/>
      <c r="M18" s="152"/>
      <c r="N18" s="152"/>
      <c r="O18" s="152"/>
      <c r="P18" s="152"/>
      <c r="Q18" s="152"/>
      <c r="R18" s="152"/>
      <c r="S18" s="152"/>
      <c r="T18" s="152"/>
      <c r="U18" s="152"/>
      <c r="V18" s="152"/>
      <c r="W18" s="152"/>
      <c r="X18" s="152"/>
      <c r="Y18" s="152"/>
      <c r="Z18" s="152"/>
      <c r="AA18" s="152"/>
      <c r="AB18" s="152"/>
      <c r="AC18" s="152"/>
      <c r="AD18" s="152"/>
      <c r="AE18" s="152"/>
    </row>
    <row r="19" spans="1:31" ht="6.75" customHeight="1">
      <c r="A19" s="155"/>
      <c r="B19" s="156"/>
      <c r="C19" s="156"/>
      <c r="D19" s="156"/>
      <c r="E19" s="156"/>
      <c r="F19" s="152"/>
      <c r="G19" s="152"/>
      <c r="H19" s="152"/>
      <c r="I19" s="152"/>
      <c r="J19" s="152"/>
      <c r="K19" s="152"/>
      <c r="L19" s="152"/>
      <c r="M19" s="152"/>
      <c r="N19" s="152"/>
      <c r="O19" s="152"/>
      <c r="P19" s="152"/>
      <c r="Q19" s="152"/>
      <c r="R19" s="152"/>
      <c r="S19" s="152"/>
      <c r="T19" s="152"/>
      <c r="U19" s="152"/>
      <c r="V19" s="152"/>
      <c r="W19" s="152"/>
      <c r="X19" s="152"/>
      <c r="Y19" s="152"/>
      <c r="Z19" s="152"/>
      <c r="AA19" s="152"/>
      <c r="AB19" s="152"/>
      <c r="AC19" s="152"/>
      <c r="AD19" s="152"/>
      <c r="AE19" s="152"/>
    </row>
    <row r="20" spans="1:31" ht="18" customHeight="1">
      <c r="B20" s="215" t="s">
        <v>357</v>
      </c>
      <c r="C20" s="216"/>
      <c r="D20" s="217"/>
      <c r="E20" s="96"/>
      <c r="F20" s="152"/>
      <c r="G20" s="152"/>
      <c r="H20" s="152"/>
      <c r="I20" s="152"/>
      <c r="J20" s="152"/>
      <c r="K20" s="152"/>
      <c r="L20" s="152"/>
      <c r="M20" s="152"/>
      <c r="N20" s="152"/>
      <c r="O20" s="152"/>
      <c r="P20" s="152"/>
      <c r="Q20" s="152"/>
      <c r="R20" s="152"/>
      <c r="S20" s="152"/>
      <c r="T20" s="152"/>
      <c r="U20" s="152"/>
      <c r="V20" s="152"/>
      <c r="W20" s="152"/>
      <c r="X20" s="152"/>
      <c r="Y20" s="152"/>
      <c r="Z20" s="152"/>
      <c r="AA20" s="152"/>
      <c r="AB20" s="152"/>
      <c r="AC20" s="152"/>
      <c r="AD20" s="152"/>
      <c r="AE20" s="152"/>
    </row>
    <row r="21" spans="1:31" ht="18" customHeight="1">
      <c r="A21" s="218"/>
      <c r="B21" s="215" t="s">
        <v>358</v>
      </c>
      <c r="C21" s="216"/>
      <c r="D21" s="217"/>
      <c r="E21" s="96"/>
      <c r="F21" s="152"/>
      <c r="G21" s="152"/>
      <c r="H21" s="152"/>
      <c r="I21" s="152"/>
      <c r="J21" s="152"/>
      <c r="K21" s="152"/>
      <c r="L21" s="152"/>
      <c r="M21" s="152"/>
      <c r="N21" s="152"/>
      <c r="O21" s="152"/>
      <c r="P21" s="152"/>
      <c r="Q21" s="152"/>
      <c r="R21" s="152"/>
      <c r="S21" s="152"/>
      <c r="T21" s="152"/>
      <c r="U21" s="152"/>
      <c r="V21" s="152"/>
      <c r="W21" s="152"/>
      <c r="X21" s="152"/>
      <c r="Y21" s="152"/>
      <c r="Z21" s="152"/>
      <c r="AA21" s="152"/>
      <c r="AB21" s="152"/>
      <c r="AC21" s="152"/>
      <c r="AD21" s="152"/>
      <c r="AE21" s="152"/>
    </row>
    <row r="22" spans="1:31" ht="18" customHeight="1">
      <c r="A22" s="810"/>
      <c r="B22" s="811"/>
      <c r="C22" s="811"/>
      <c r="D22" s="811"/>
      <c r="E22" s="811"/>
      <c r="F22" s="152"/>
      <c r="G22" s="152"/>
      <c r="H22" s="152"/>
      <c r="I22" s="152"/>
      <c r="J22" s="152"/>
      <c r="K22" s="152"/>
      <c r="L22" s="152"/>
      <c r="M22" s="152"/>
      <c r="N22" s="152"/>
      <c r="O22" s="152"/>
      <c r="P22" s="152"/>
      <c r="Q22" s="152"/>
      <c r="R22" s="152"/>
      <c r="S22" s="152"/>
      <c r="T22" s="152"/>
      <c r="U22" s="152"/>
      <c r="V22" s="152"/>
      <c r="W22" s="152"/>
      <c r="X22" s="152"/>
      <c r="Y22" s="152"/>
      <c r="Z22" s="152"/>
      <c r="AA22" s="152"/>
      <c r="AB22" s="152"/>
      <c r="AC22" s="152"/>
      <c r="AD22" s="152"/>
      <c r="AE22" s="152"/>
    </row>
    <row r="23" spans="1:31" ht="18" hidden="1" customHeight="1">
      <c r="A23" s="157"/>
      <c r="B23" s="432" t="s">
        <v>717</v>
      </c>
      <c r="C23" s="216"/>
      <c r="D23" s="217"/>
      <c r="E23" s="96"/>
      <c r="F23" s="152"/>
      <c r="G23" s="152"/>
      <c r="H23" s="152"/>
      <c r="I23" s="152"/>
      <c r="J23" s="152"/>
      <c r="K23" s="152"/>
      <c r="L23" s="152"/>
      <c r="M23" s="152"/>
      <c r="N23" s="152"/>
      <c r="O23" s="152"/>
      <c r="P23" s="152"/>
      <c r="Q23" s="152"/>
      <c r="R23" s="152"/>
      <c r="S23" s="152"/>
      <c r="T23" s="152"/>
      <c r="U23" s="152"/>
      <c r="V23" s="152"/>
      <c r="W23" s="152"/>
      <c r="X23" s="152"/>
      <c r="Y23" s="152"/>
      <c r="Z23" s="152"/>
      <c r="AA23" s="152"/>
      <c r="AB23" s="152"/>
      <c r="AC23" s="152"/>
      <c r="AD23" s="152"/>
      <c r="AE23" s="152"/>
    </row>
    <row r="24" spans="1:31" ht="15.75" hidden="1">
      <c r="A24" s="157"/>
      <c r="B24" s="157"/>
      <c r="C24" s="157"/>
      <c r="D24" s="157"/>
      <c r="E24" s="157"/>
      <c r="F24" s="152"/>
      <c r="G24" s="152"/>
      <c r="H24" s="152"/>
      <c r="I24" s="152"/>
      <c r="J24" s="152"/>
      <c r="K24" s="152"/>
      <c r="L24" s="152"/>
      <c r="M24" s="152"/>
      <c r="N24" s="152"/>
      <c r="O24" s="152"/>
      <c r="P24" s="152"/>
      <c r="Q24" s="152"/>
      <c r="R24" s="152"/>
      <c r="S24" s="152"/>
      <c r="T24" s="152"/>
      <c r="U24" s="152"/>
      <c r="V24" s="152"/>
      <c r="W24" s="152"/>
      <c r="X24" s="152"/>
      <c r="Y24" s="152"/>
      <c r="Z24" s="152"/>
      <c r="AA24" s="152"/>
      <c r="AB24" s="152"/>
      <c r="AC24" s="152"/>
      <c r="AD24" s="152"/>
      <c r="AE24" s="152"/>
    </row>
    <row r="25" spans="1:31" ht="63" customHeight="1">
      <c r="A25" s="491" t="s">
        <v>359</v>
      </c>
      <c r="B25" s="794" t="s">
        <v>774</v>
      </c>
      <c r="C25" s="795"/>
      <c r="D25" s="795"/>
      <c r="E25" s="795"/>
      <c r="F25" s="152"/>
      <c r="G25" s="152"/>
      <c r="H25" s="152"/>
      <c r="I25" s="152"/>
      <c r="J25" s="152"/>
      <c r="K25" s="152"/>
      <c r="L25" s="152"/>
      <c r="M25" s="152"/>
      <c r="N25" s="152"/>
      <c r="O25" s="152"/>
      <c r="P25" s="152"/>
      <c r="Q25" s="152"/>
      <c r="R25" s="152"/>
      <c r="S25" s="152"/>
      <c r="T25" s="152"/>
      <c r="U25" s="152"/>
      <c r="V25" s="152"/>
      <c r="W25" s="152"/>
      <c r="X25" s="152"/>
      <c r="Y25" s="152"/>
      <c r="Z25" s="152"/>
      <c r="AA25" s="152"/>
      <c r="AB25" s="152"/>
      <c r="AC25" s="152"/>
      <c r="AD25" s="152"/>
      <c r="AE25" s="152"/>
    </row>
    <row r="26" spans="1:31">
      <c r="A26" s="489">
        <v>1</v>
      </c>
      <c r="B26" s="202"/>
      <c r="C26" s="157"/>
      <c r="D26" s="157"/>
      <c r="E26" s="157"/>
      <c r="F26" s="152"/>
      <c r="G26" s="152"/>
      <c r="H26" s="152"/>
      <c r="I26" s="152"/>
      <c r="J26" s="152"/>
      <c r="K26" s="152"/>
      <c r="L26" s="152"/>
      <c r="M26" s="152"/>
      <c r="N26" s="152"/>
      <c r="O26" s="152"/>
      <c r="P26" s="152"/>
      <c r="Q26" s="152"/>
      <c r="R26" s="152"/>
      <c r="S26" s="152"/>
      <c r="T26" s="152"/>
      <c r="U26" s="152"/>
      <c r="V26" s="152"/>
      <c r="W26" s="152"/>
      <c r="X26" s="152"/>
      <c r="Y26" s="152"/>
      <c r="Z26" s="152"/>
      <c r="AA26" s="152"/>
      <c r="AB26" s="152"/>
      <c r="AC26" s="152"/>
      <c r="AD26" s="152"/>
      <c r="AE26" s="152"/>
    </row>
    <row r="27" spans="1:31">
      <c r="A27" s="489">
        <v>2</v>
      </c>
      <c r="B27" s="202"/>
      <c r="C27" s="157"/>
      <c r="D27" s="157"/>
      <c r="E27" s="157"/>
      <c r="F27" s="152"/>
      <c r="G27" s="152"/>
      <c r="H27" s="152"/>
      <c r="I27" s="152"/>
      <c r="J27" s="152"/>
      <c r="K27" s="152"/>
      <c r="L27" s="152"/>
      <c r="M27" s="152"/>
      <c r="N27" s="152"/>
      <c r="O27" s="152"/>
      <c r="P27" s="152"/>
      <c r="Q27" s="152"/>
      <c r="R27" s="152"/>
      <c r="S27" s="152"/>
      <c r="T27" s="152"/>
      <c r="U27" s="152"/>
      <c r="V27" s="152"/>
      <c r="W27" s="152"/>
      <c r="X27" s="152"/>
      <c r="Y27" s="152"/>
      <c r="Z27" s="152"/>
      <c r="AA27" s="152"/>
      <c r="AB27" s="152"/>
      <c r="AC27" s="152"/>
      <c r="AD27" s="152"/>
      <c r="AE27" s="152"/>
    </row>
    <row r="28" spans="1:31">
      <c r="A28" s="489">
        <v>3</v>
      </c>
      <c r="B28" s="202"/>
      <c r="C28" s="157"/>
      <c r="D28" s="157"/>
      <c r="E28" s="157"/>
      <c r="F28" s="152"/>
      <c r="G28" s="152"/>
      <c r="H28" s="152"/>
      <c r="I28" s="152"/>
      <c r="J28" s="152"/>
      <c r="K28" s="152"/>
      <c r="L28" s="152"/>
      <c r="M28" s="152"/>
      <c r="N28" s="152"/>
      <c r="O28" s="152"/>
      <c r="P28" s="152"/>
      <c r="Q28" s="152"/>
      <c r="R28" s="152"/>
      <c r="S28" s="152"/>
      <c r="T28" s="152"/>
      <c r="U28" s="152"/>
      <c r="V28" s="152"/>
      <c r="W28" s="152"/>
      <c r="X28" s="152"/>
      <c r="Y28" s="152"/>
      <c r="Z28" s="152"/>
      <c r="AA28" s="152"/>
      <c r="AB28" s="152"/>
      <c r="AC28" s="152"/>
      <c r="AD28" s="152"/>
      <c r="AE28" s="152"/>
    </row>
    <row r="29" spans="1:31" ht="15.75">
      <c r="A29" s="157"/>
      <c r="B29" s="490"/>
      <c r="C29" s="157"/>
      <c r="D29" s="157"/>
      <c r="E29" s="157"/>
      <c r="F29" s="152"/>
      <c r="G29" s="152"/>
      <c r="H29" s="152"/>
      <c r="I29" s="152"/>
      <c r="J29" s="152"/>
      <c r="K29" s="152"/>
      <c r="L29" s="152"/>
      <c r="M29" s="152"/>
      <c r="N29" s="152"/>
      <c r="O29" s="152"/>
      <c r="P29" s="152"/>
      <c r="Q29" s="152"/>
      <c r="R29" s="152"/>
      <c r="S29" s="152"/>
      <c r="T29" s="152"/>
      <c r="U29" s="152"/>
      <c r="V29" s="152"/>
      <c r="W29" s="152"/>
      <c r="X29" s="152"/>
      <c r="Y29" s="152"/>
      <c r="Z29" s="152"/>
      <c r="AA29" s="152"/>
      <c r="AB29" s="152"/>
      <c r="AC29" s="152"/>
      <c r="AD29" s="152"/>
      <c r="AE29" s="152"/>
    </row>
    <row r="30" spans="1:31" ht="15.75">
      <c r="A30" s="157"/>
      <c r="B30" s="796" t="s">
        <v>775</v>
      </c>
      <c r="C30" s="796"/>
      <c r="D30" s="796"/>
      <c r="E30" s="796"/>
      <c r="F30" s="152"/>
      <c r="G30" s="152"/>
      <c r="H30" s="152"/>
      <c r="I30" s="152"/>
      <c r="J30" s="152"/>
      <c r="K30" s="152"/>
      <c r="L30" s="152"/>
      <c r="M30" s="152"/>
      <c r="N30" s="152"/>
      <c r="O30" s="152"/>
      <c r="P30" s="152"/>
      <c r="Q30" s="152"/>
      <c r="R30" s="152"/>
      <c r="S30" s="152"/>
      <c r="T30" s="152"/>
      <c r="U30" s="152"/>
      <c r="V30" s="152"/>
      <c r="W30" s="152"/>
      <c r="X30" s="152"/>
      <c r="Y30" s="152"/>
      <c r="Z30" s="152"/>
      <c r="AA30" s="152"/>
      <c r="AB30" s="152"/>
      <c r="AC30" s="152"/>
      <c r="AD30" s="152"/>
      <c r="AE30" s="152"/>
    </row>
    <row r="31" spans="1:31" ht="15.75">
      <c r="A31" s="157"/>
      <c r="B31" s="157"/>
      <c r="C31" s="157"/>
      <c r="D31" s="157"/>
      <c r="E31" s="157"/>
      <c r="F31" s="152"/>
      <c r="G31" s="152"/>
      <c r="H31" s="152"/>
      <c r="I31" s="152"/>
      <c r="J31" s="152"/>
      <c r="K31" s="152"/>
      <c r="L31" s="152"/>
      <c r="M31" s="152"/>
      <c r="N31" s="152"/>
      <c r="O31" s="152"/>
      <c r="P31" s="152"/>
      <c r="Q31" s="152"/>
      <c r="R31" s="152"/>
      <c r="S31" s="152"/>
      <c r="T31" s="152"/>
      <c r="U31" s="152"/>
      <c r="V31" s="152"/>
      <c r="W31" s="152"/>
      <c r="X31" s="152"/>
      <c r="Y31" s="152"/>
      <c r="Z31" s="152"/>
      <c r="AA31" s="152"/>
      <c r="AB31" s="152"/>
      <c r="AC31" s="152"/>
      <c r="AD31" s="152"/>
      <c r="AE31" s="152"/>
    </row>
    <row r="32" spans="1:31">
      <c r="B32" s="812"/>
      <c r="C32" s="812"/>
      <c r="D32" s="812"/>
      <c r="E32" s="81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c r="AC32" s="152"/>
      <c r="AD32" s="152"/>
      <c r="AE32" s="152"/>
    </row>
    <row r="33" spans="1:31" ht="35.25" customHeight="1">
      <c r="A33" s="154" t="s">
        <v>677</v>
      </c>
      <c r="B33" s="705" t="s">
        <v>111</v>
      </c>
      <c r="C33" s="705"/>
      <c r="D33" s="705"/>
      <c r="E33" s="705"/>
      <c r="F33" s="152"/>
      <c r="G33" s="152"/>
      <c r="H33" s="152"/>
      <c r="I33" s="152"/>
      <c r="J33" s="152"/>
      <c r="K33" s="152"/>
      <c r="L33" s="152"/>
      <c r="M33" s="152"/>
      <c r="N33" s="152"/>
      <c r="O33" s="152"/>
      <c r="P33" s="152"/>
      <c r="Q33" s="152"/>
      <c r="R33" s="152"/>
      <c r="S33" s="152"/>
      <c r="T33" s="152"/>
      <c r="U33" s="152"/>
      <c r="V33" s="152"/>
      <c r="W33" s="152"/>
      <c r="X33" s="152"/>
      <c r="Y33" s="152"/>
      <c r="Z33" s="152"/>
      <c r="AA33" s="152"/>
      <c r="AB33" s="152"/>
      <c r="AC33" s="152"/>
      <c r="AD33" s="152"/>
      <c r="AE33" s="152"/>
    </row>
    <row r="34" spans="1:31" ht="36" customHeight="1">
      <c r="A34" s="138">
        <v>1</v>
      </c>
      <c r="B34" s="790" t="s">
        <v>112</v>
      </c>
      <c r="C34" s="790"/>
      <c r="D34" s="790"/>
      <c r="E34" s="124" t="str">
        <f>B10</f>
        <v/>
      </c>
      <c r="F34" s="152"/>
      <c r="G34" s="152"/>
      <c r="H34" s="152"/>
      <c r="I34" s="152"/>
      <c r="J34" s="152"/>
      <c r="K34" s="152"/>
      <c r="L34" s="152"/>
      <c r="M34" s="152"/>
      <c r="N34" s="152"/>
      <c r="O34" s="152"/>
      <c r="P34" s="152"/>
      <c r="Q34" s="152"/>
      <c r="R34" s="152"/>
      <c r="S34" s="152"/>
      <c r="T34" s="152"/>
      <c r="U34" s="152"/>
      <c r="V34" s="152"/>
      <c r="W34" s="152"/>
      <c r="X34" s="152"/>
      <c r="Y34" s="152"/>
      <c r="Z34" s="152"/>
      <c r="AA34" s="152"/>
      <c r="AB34" s="152"/>
      <c r="AC34" s="152"/>
      <c r="AD34" s="152"/>
      <c r="AE34" s="152"/>
    </row>
    <row r="35" spans="1:31" ht="18.95" customHeight="1">
      <c r="A35" s="139">
        <v>2</v>
      </c>
      <c r="B35" s="789" t="s">
        <v>113</v>
      </c>
      <c r="C35" s="789"/>
      <c r="D35" s="789"/>
      <c r="E35" s="90"/>
      <c r="F35" s="152"/>
      <c r="G35" s="152"/>
      <c r="H35" s="152"/>
      <c r="I35" s="152"/>
      <c r="J35" s="152"/>
      <c r="K35" s="152"/>
      <c r="L35" s="152"/>
      <c r="M35" s="152"/>
      <c r="N35" s="152"/>
      <c r="O35" s="152"/>
      <c r="P35" s="152"/>
      <c r="Q35" s="152"/>
      <c r="R35" s="152"/>
      <c r="S35" s="152"/>
      <c r="T35" s="152"/>
      <c r="U35" s="152"/>
      <c r="V35" s="152"/>
      <c r="W35" s="152"/>
      <c r="X35" s="152"/>
      <c r="Y35" s="152"/>
      <c r="Z35" s="152"/>
      <c r="AA35" s="152"/>
      <c r="AB35" s="152"/>
      <c r="AC35" s="152"/>
      <c r="AD35" s="152"/>
      <c r="AE35" s="152"/>
    </row>
    <row r="36" spans="1:31" ht="18.95" customHeight="1">
      <c r="A36" s="140"/>
      <c r="B36" s="789" t="s">
        <v>114</v>
      </c>
      <c r="C36" s="789"/>
      <c r="D36" s="789"/>
      <c r="E36" s="133"/>
      <c r="F36" s="152"/>
      <c r="G36" s="152"/>
      <c r="H36" s="152"/>
      <c r="I36" s="152"/>
      <c r="J36" s="152"/>
      <c r="K36" s="152"/>
      <c r="L36" s="152"/>
      <c r="M36" s="152"/>
      <c r="N36" s="152"/>
      <c r="O36" s="152"/>
      <c r="P36" s="152"/>
      <c r="Q36" s="152"/>
      <c r="R36" s="152"/>
      <c r="S36" s="152"/>
      <c r="T36" s="152"/>
      <c r="U36" s="152"/>
      <c r="V36" s="152"/>
      <c r="W36" s="152"/>
      <c r="X36" s="152"/>
      <c r="Y36" s="152"/>
      <c r="Z36" s="152"/>
      <c r="AA36" s="152"/>
      <c r="AB36" s="152"/>
      <c r="AC36" s="152"/>
      <c r="AD36" s="152"/>
      <c r="AE36" s="152"/>
    </row>
    <row r="37" spans="1:31" ht="18.95" customHeight="1">
      <c r="A37" s="140"/>
      <c r="B37" s="789"/>
      <c r="C37" s="789"/>
      <c r="D37" s="789"/>
      <c r="E37" s="133"/>
      <c r="F37" s="152"/>
      <c r="G37" s="152"/>
      <c r="H37" s="152"/>
      <c r="I37" s="152"/>
      <c r="J37" s="152"/>
      <c r="K37" s="152"/>
      <c r="L37" s="152"/>
      <c r="M37" s="152"/>
      <c r="N37" s="152"/>
      <c r="O37" s="152"/>
      <c r="P37" s="152"/>
      <c r="Q37" s="152"/>
      <c r="R37" s="152"/>
      <c r="S37" s="152"/>
      <c r="T37" s="152"/>
      <c r="U37" s="152"/>
      <c r="V37" s="152"/>
      <c r="W37" s="152"/>
      <c r="X37" s="152"/>
      <c r="Y37" s="152"/>
      <c r="Z37" s="152"/>
      <c r="AA37" s="152"/>
      <c r="AB37" s="152"/>
      <c r="AC37" s="152"/>
      <c r="AD37" s="152"/>
      <c r="AE37" s="152"/>
    </row>
    <row r="38" spans="1:31" ht="18.95" customHeight="1">
      <c r="A38" s="140"/>
      <c r="B38" s="789"/>
      <c r="C38" s="789"/>
      <c r="D38" s="789"/>
      <c r="E38" s="133"/>
      <c r="F38" s="152"/>
      <c r="G38" s="152"/>
      <c r="H38" s="152"/>
      <c r="I38" s="152"/>
      <c r="J38" s="152"/>
      <c r="K38" s="152"/>
      <c r="L38" s="152"/>
      <c r="M38" s="152"/>
      <c r="N38" s="152"/>
      <c r="O38" s="152"/>
      <c r="P38" s="152"/>
      <c r="Q38" s="152"/>
      <c r="R38" s="152"/>
      <c r="S38" s="152"/>
      <c r="T38" s="152"/>
      <c r="U38" s="152"/>
      <c r="V38" s="152"/>
      <c r="W38" s="152"/>
      <c r="X38" s="152"/>
      <c r="Y38" s="152"/>
      <c r="Z38" s="152"/>
      <c r="AA38" s="152"/>
      <c r="AB38" s="152"/>
      <c r="AC38" s="152"/>
      <c r="AD38" s="152"/>
      <c r="AE38" s="152"/>
    </row>
    <row r="39" spans="1:31" ht="18.95" customHeight="1">
      <c r="A39" s="140"/>
      <c r="B39" s="789" t="s">
        <v>115</v>
      </c>
      <c r="C39" s="789"/>
      <c r="D39" s="789"/>
      <c r="E39" s="133"/>
      <c r="F39" s="152"/>
      <c r="G39" s="152"/>
      <c r="H39" s="152"/>
      <c r="I39" s="152"/>
      <c r="J39" s="152"/>
      <c r="K39" s="152"/>
      <c r="L39" s="152"/>
      <c r="M39" s="152"/>
      <c r="N39" s="152"/>
      <c r="O39" s="152"/>
      <c r="P39" s="152"/>
      <c r="Q39" s="152"/>
      <c r="R39" s="152"/>
      <c r="S39" s="152"/>
      <c r="T39" s="152"/>
      <c r="U39" s="152"/>
      <c r="V39" s="152"/>
      <c r="W39" s="152"/>
      <c r="X39" s="152"/>
      <c r="Y39" s="152"/>
      <c r="Z39" s="152"/>
      <c r="AA39" s="152"/>
      <c r="AB39" s="152"/>
      <c r="AC39" s="152"/>
      <c r="AD39" s="152"/>
      <c r="AE39" s="152"/>
    </row>
    <row r="40" spans="1:31" ht="18.95" customHeight="1">
      <c r="A40" s="140"/>
      <c r="B40" s="789"/>
      <c r="C40" s="789"/>
      <c r="D40" s="789"/>
      <c r="E40" s="200"/>
      <c r="F40" s="152"/>
      <c r="G40" s="152"/>
      <c r="H40" s="152"/>
      <c r="I40" s="152"/>
      <c r="J40" s="152"/>
      <c r="K40" s="152"/>
      <c r="L40" s="152"/>
      <c r="M40" s="152"/>
      <c r="N40" s="152"/>
      <c r="O40" s="152"/>
      <c r="P40" s="152"/>
      <c r="Q40" s="152"/>
      <c r="R40" s="152"/>
      <c r="S40" s="152"/>
      <c r="T40" s="152"/>
      <c r="U40" s="152"/>
      <c r="V40" s="152"/>
      <c r="W40" s="152"/>
      <c r="X40" s="152"/>
      <c r="Y40" s="152"/>
      <c r="Z40" s="152"/>
      <c r="AA40" s="152"/>
      <c r="AB40" s="152"/>
      <c r="AC40" s="152"/>
      <c r="AD40" s="152"/>
      <c r="AE40" s="152"/>
    </row>
    <row r="41" spans="1:31" ht="18.95" customHeight="1">
      <c r="A41" s="140"/>
      <c r="B41" s="789"/>
      <c r="C41" s="789"/>
      <c r="D41" s="789"/>
      <c r="E41" s="200"/>
      <c r="F41" s="152"/>
      <c r="G41" s="152"/>
      <c r="H41" s="152"/>
      <c r="I41" s="152"/>
      <c r="J41" s="152"/>
      <c r="K41" s="152"/>
      <c r="L41" s="152"/>
      <c r="M41" s="152"/>
      <c r="N41" s="152"/>
      <c r="O41" s="152"/>
      <c r="P41" s="152"/>
      <c r="Q41" s="152"/>
      <c r="R41" s="152"/>
      <c r="S41" s="152"/>
      <c r="T41" s="152"/>
      <c r="U41" s="152"/>
      <c r="V41" s="152"/>
      <c r="W41" s="152"/>
      <c r="X41" s="152"/>
      <c r="Y41" s="152"/>
      <c r="Z41" s="152"/>
      <c r="AA41" s="152"/>
      <c r="AB41" s="152"/>
      <c r="AC41" s="152"/>
      <c r="AD41" s="152"/>
      <c r="AE41" s="152"/>
    </row>
    <row r="42" spans="1:31" ht="18.95" customHeight="1">
      <c r="A42" s="140"/>
      <c r="B42" s="789" t="s">
        <v>116</v>
      </c>
      <c r="C42" s="789"/>
      <c r="D42" s="789"/>
      <c r="E42" s="200"/>
      <c r="F42" s="152"/>
      <c r="G42" s="152"/>
      <c r="H42" s="152"/>
      <c r="I42" s="152"/>
      <c r="J42" s="152"/>
      <c r="K42" s="152"/>
      <c r="L42" s="152"/>
      <c r="M42" s="152"/>
      <c r="N42" s="152"/>
      <c r="O42" s="152"/>
      <c r="P42" s="152"/>
      <c r="Q42" s="152"/>
      <c r="R42" s="152"/>
      <c r="S42" s="152"/>
      <c r="T42" s="152"/>
      <c r="U42" s="152"/>
      <c r="V42" s="152"/>
      <c r="W42" s="152"/>
      <c r="X42" s="152"/>
      <c r="Y42" s="152"/>
      <c r="Z42" s="152"/>
      <c r="AA42" s="152"/>
      <c r="AB42" s="152"/>
      <c r="AC42" s="152"/>
      <c r="AD42" s="152"/>
      <c r="AE42" s="152"/>
    </row>
    <row r="43" spans="1:31" ht="18.95" customHeight="1">
      <c r="A43" s="140"/>
      <c r="B43" s="789"/>
      <c r="C43" s="789"/>
      <c r="D43" s="789"/>
      <c r="E43" s="133"/>
      <c r="F43" s="152"/>
      <c r="G43" s="152"/>
      <c r="H43" s="152"/>
      <c r="I43" s="152"/>
      <c r="J43" s="55" t="s">
        <v>554</v>
      </c>
      <c r="K43" s="152"/>
      <c r="L43" s="152"/>
      <c r="M43" s="152"/>
      <c r="N43" s="152"/>
      <c r="O43" s="152"/>
      <c r="P43" s="152"/>
      <c r="Q43" s="152"/>
      <c r="R43" s="152"/>
      <c r="S43" s="152"/>
      <c r="T43" s="152"/>
      <c r="U43" s="152"/>
      <c r="V43" s="152"/>
      <c r="W43" s="152"/>
      <c r="X43" s="152"/>
      <c r="Y43" s="152"/>
      <c r="Z43" s="152"/>
      <c r="AA43" s="152"/>
      <c r="AB43" s="152"/>
      <c r="AC43" s="152"/>
      <c r="AD43" s="152"/>
      <c r="AE43" s="152"/>
    </row>
    <row r="44" spans="1:31" ht="18.95" customHeight="1">
      <c r="A44" s="158"/>
      <c r="B44" s="801"/>
      <c r="C44" s="801"/>
      <c r="D44" s="801"/>
      <c r="E44" s="134"/>
      <c r="F44" s="152"/>
      <c r="G44" s="152"/>
      <c r="H44" s="152"/>
      <c r="I44" s="152"/>
      <c r="J44" s="55" t="s">
        <v>434</v>
      </c>
      <c r="K44" s="152"/>
      <c r="L44" s="152"/>
      <c r="M44" s="152"/>
      <c r="N44" s="152"/>
      <c r="O44" s="152"/>
      <c r="P44" s="152"/>
      <c r="Q44" s="152"/>
      <c r="R44" s="152"/>
      <c r="S44" s="152"/>
      <c r="T44" s="152"/>
      <c r="U44" s="152"/>
      <c r="V44" s="152"/>
      <c r="W44" s="152"/>
      <c r="X44" s="152"/>
      <c r="Y44" s="152"/>
      <c r="Z44" s="152"/>
      <c r="AA44" s="152"/>
      <c r="AB44" s="152"/>
      <c r="AC44" s="152"/>
      <c r="AD44" s="152"/>
      <c r="AE44" s="152"/>
    </row>
    <row r="45" spans="1:31" ht="18.95" customHeight="1">
      <c r="A45" s="691" t="s">
        <v>586</v>
      </c>
      <c r="B45" s="802" t="s">
        <v>117</v>
      </c>
      <c r="C45" s="802"/>
      <c r="D45" s="802"/>
      <c r="E45" s="784"/>
      <c r="F45" s="55"/>
      <c r="G45" s="55"/>
      <c r="H45" s="55"/>
      <c r="I45" s="55"/>
      <c r="J45" s="13"/>
      <c r="K45" s="55"/>
      <c r="L45" s="55"/>
      <c r="M45" s="55"/>
      <c r="N45" s="55"/>
      <c r="O45" s="55"/>
      <c r="P45" s="55"/>
      <c r="Q45" s="55"/>
      <c r="R45" s="55"/>
      <c r="S45" s="55"/>
      <c r="T45" s="55"/>
      <c r="U45" s="55"/>
      <c r="V45" s="55"/>
      <c r="W45" s="55"/>
      <c r="X45" s="55"/>
      <c r="Y45" s="55"/>
      <c r="Z45" s="55"/>
      <c r="AA45" s="55"/>
      <c r="AB45" s="55"/>
      <c r="AC45" s="55"/>
      <c r="AD45" s="55"/>
      <c r="AE45" s="55"/>
    </row>
    <row r="46" spans="1:31" ht="60.75" customHeight="1">
      <c r="A46" s="691"/>
      <c r="B46" s="786" t="s">
        <v>118</v>
      </c>
      <c r="C46" s="787"/>
      <c r="D46" s="788"/>
      <c r="E46" s="785"/>
      <c r="F46" s="55"/>
      <c r="G46" s="55"/>
      <c r="H46" s="55"/>
      <c r="I46" s="55"/>
      <c r="J46" s="13"/>
      <c r="K46" s="55"/>
      <c r="L46" s="55"/>
      <c r="M46" s="55"/>
      <c r="N46" s="55"/>
      <c r="O46" s="55"/>
      <c r="P46" s="55"/>
      <c r="Q46" s="55"/>
      <c r="R46" s="55"/>
      <c r="S46" s="55"/>
      <c r="T46" s="55"/>
      <c r="U46" s="55"/>
      <c r="V46" s="55"/>
      <c r="W46" s="55"/>
      <c r="X46" s="55"/>
      <c r="Y46" s="55"/>
      <c r="Z46" s="55"/>
      <c r="AA46" s="55"/>
      <c r="AB46" s="55"/>
      <c r="AC46" s="55"/>
      <c r="AD46" s="55"/>
      <c r="AE46" s="55"/>
    </row>
    <row r="47" spans="1:31" ht="105.75" customHeight="1">
      <c r="A47" s="33" t="s">
        <v>587</v>
      </c>
      <c r="B47" s="797" t="s">
        <v>588</v>
      </c>
      <c r="C47" s="798"/>
      <c r="D47" s="799"/>
      <c r="E47" s="370"/>
      <c r="F47" s="55"/>
      <c r="G47" s="55"/>
      <c r="H47" s="55"/>
      <c r="I47" s="55"/>
      <c r="J47" s="55"/>
      <c r="K47" s="55"/>
      <c r="L47" s="55"/>
      <c r="M47" s="55"/>
      <c r="N47" s="55"/>
      <c r="O47" s="55"/>
      <c r="P47" s="55"/>
      <c r="Q47" s="55"/>
      <c r="R47" s="55"/>
      <c r="S47" s="55"/>
      <c r="T47" s="55"/>
      <c r="U47" s="55"/>
      <c r="V47" s="55"/>
      <c r="W47" s="55"/>
      <c r="X47" s="55"/>
      <c r="Y47" s="55"/>
      <c r="Z47" s="55"/>
      <c r="AA47" s="55"/>
      <c r="AB47" s="55"/>
      <c r="AC47" s="55"/>
      <c r="AD47" s="55"/>
      <c r="AE47" s="55"/>
    </row>
    <row r="48" spans="1:31" ht="60.75" customHeight="1">
      <c r="A48" s="33" t="s">
        <v>589</v>
      </c>
      <c r="B48" s="797" t="s">
        <v>590</v>
      </c>
      <c r="C48" s="798"/>
      <c r="D48" s="799"/>
      <c r="E48" s="369"/>
      <c r="F48" s="55"/>
      <c r="G48" s="55"/>
      <c r="H48" s="55"/>
      <c r="I48" s="55"/>
      <c r="J48" s="55"/>
      <c r="K48" s="55"/>
      <c r="L48" s="55"/>
      <c r="M48" s="55"/>
      <c r="N48" s="55"/>
      <c r="O48" s="55"/>
      <c r="P48" s="55"/>
      <c r="Q48" s="55"/>
      <c r="R48" s="55"/>
      <c r="S48" s="55"/>
      <c r="T48" s="55"/>
      <c r="U48" s="55"/>
      <c r="V48" s="55"/>
      <c r="W48" s="55"/>
      <c r="X48" s="55"/>
      <c r="Y48" s="55"/>
      <c r="Z48" s="55"/>
      <c r="AA48" s="55"/>
      <c r="AB48" s="55"/>
      <c r="AC48" s="55"/>
      <c r="AD48" s="55"/>
      <c r="AE48" s="55"/>
    </row>
    <row r="49" spans="1:31" ht="102" customHeight="1">
      <c r="A49" s="33" t="s">
        <v>591</v>
      </c>
      <c r="B49" s="797" t="s">
        <v>592</v>
      </c>
      <c r="C49" s="798"/>
      <c r="D49" s="799"/>
      <c r="E49" s="371"/>
      <c r="F49" s="55"/>
      <c r="G49" s="55"/>
      <c r="H49" s="55"/>
      <c r="I49" s="55"/>
      <c r="J49" s="55"/>
      <c r="K49" s="55"/>
      <c r="L49" s="55"/>
      <c r="M49" s="55"/>
      <c r="N49" s="55"/>
      <c r="O49" s="55"/>
      <c r="P49" s="55"/>
      <c r="Q49" s="55"/>
      <c r="R49" s="55"/>
      <c r="S49" s="55"/>
      <c r="T49" s="55"/>
      <c r="U49" s="55"/>
      <c r="V49" s="55"/>
      <c r="W49" s="55"/>
      <c r="X49" s="55"/>
      <c r="Y49" s="55"/>
      <c r="Z49" s="55"/>
      <c r="AA49" s="55"/>
      <c r="AB49" s="55"/>
      <c r="AC49" s="55"/>
      <c r="AD49" s="55"/>
      <c r="AE49" s="55"/>
    </row>
    <row r="50" spans="1:31" ht="17.100000000000001" customHeight="1">
      <c r="A50" s="137" t="s">
        <v>135</v>
      </c>
      <c r="B50" s="800" t="s">
        <v>119</v>
      </c>
      <c r="C50" s="800"/>
      <c r="D50" s="800"/>
      <c r="E50" s="58"/>
      <c r="F50" s="152"/>
      <c r="G50" s="152"/>
      <c r="H50" s="152"/>
      <c r="I50" s="152"/>
      <c r="J50" s="152"/>
      <c r="K50" s="152"/>
      <c r="L50" s="152"/>
      <c r="M50" s="152"/>
      <c r="N50" s="152"/>
      <c r="O50" s="152"/>
      <c r="P50" s="152"/>
      <c r="Q50" s="152"/>
      <c r="R50" s="152"/>
      <c r="S50" s="152"/>
      <c r="T50" s="152"/>
      <c r="U50" s="152"/>
      <c r="V50" s="152"/>
      <c r="W50" s="152"/>
      <c r="X50" s="152"/>
      <c r="Y50" s="152"/>
      <c r="Z50" s="152"/>
      <c r="AA50" s="152"/>
      <c r="AB50" s="152"/>
      <c r="AC50" s="152"/>
      <c r="AD50" s="152"/>
      <c r="AE50" s="152"/>
    </row>
    <row r="51" spans="1:31" ht="17.100000000000001" customHeight="1">
      <c r="A51" s="259" t="s">
        <v>136</v>
      </c>
      <c r="B51" s="792" t="s">
        <v>466</v>
      </c>
      <c r="C51" s="792"/>
      <c r="D51" s="792"/>
      <c r="E51" s="58"/>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row>
    <row r="52" spans="1:31" ht="44.25" customHeight="1">
      <c r="A52" s="259" t="s">
        <v>467</v>
      </c>
      <c r="B52" s="792" t="s">
        <v>468</v>
      </c>
      <c r="C52" s="792"/>
      <c r="D52" s="792"/>
      <c r="E52" s="58"/>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row>
    <row r="53" spans="1:31" ht="36.75" customHeight="1">
      <c r="A53" s="259"/>
      <c r="B53" s="792" t="s">
        <v>469</v>
      </c>
      <c r="C53" s="792"/>
      <c r="D53" s="792"/>
      <c r="E53" s="260" t="s">
        <v>470</v>
      </c>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row>
    <row r="54" spans="1:31" ht="17.100000000000001" customHeight="1">
      <c r="A54" s="259" t="s">
        <v>471</v>
      </c>
      <c r="B54" s="688"/>
      <c r="C54" s="793"/>
      <c r="D54" s="689"/>
      <c r="E54" s="58"/>
      <c r="F54" s="152"/>
      <c r="G54" s="152"/>
      <c r="H54" s="152"/>
      <c r="I54" s="152"/>
      <c r="J54" s="152"/>
      <c r="K54" s="152"/>
      <c r="L54" s="152"/>
      <c r="M54" s="152"/>
      <c r="N54" s="152"/>
      <c r="O54" s="152"/>
      <c r="P54" s="152"/>
      <c r="Q54" s="152"/>
      <c r="R54" s="152"/>
      <c r="S54" s="152"/>
      <c r="T54" s="152"/>
      <c r="U54" s="152"/>
      <c r="V54" s="152"/>
      <c r="W54" s="152"/>
      <c r="X54" s="152"/>
      <c r="Y54" s="152"/>
      <c r="Z54" s="152"/>
      <c r="AA54" s="152"/>
      <c r="AB54" s="152"/>
      <c r="AC54" s="152"/>
      <c r="AD54" s="152"/>
      <c r="AE54" s="152"/>
    </row>
    <row r="55" spans="1:31" ht="17.100000000000001" customHeight="1">
      <c r="A55" s="259" t="s">
        <v>24</v>
      </c>
      <c r="B55" s="688"/>
      <c r="C55" s="793"/>
      <c r="D55" s="689"/>
      <c r="E55" s="58"/>
      <c r="F55" s="152"/>
      <c r="G55" s="152"/>
      <c r="H55" s="152"/>
      <c r="I55" s="152"/>
      <c r="J55" s="152"/>
      <c r="K55" s="152"/>
      <c r="L55" s="152"/>
      <c r="M55" s="152"/>
      <c r="N55" s="152"/>
      <c r="O55" s="152"/>
      <c r="P55" s="152"/>
      <c r="Q55" s="152"/>
      <c r="R55" s="152"/>
      <c r="S55" s="152"/>
      <c r="T55" s="152"/>
      <c r="U55" s="152"/>
      <c r="V55" s="152"/>
      <c r="W55" s="152"/>
      <c r="X55" s="152"/>
      <c r="Y55" s="152"/>
      <c r="Z55" s="152"/>
      <c r="AA55" s="152"/>
      <c r="AB55" s="152"/>
      <c r="AC55" s="152"/>
      <c r="AD55" s="152"/>
      <c r="AE55" s="152"/>
    </row>
    <row r="56" spans="1:31" ht="17.100000000000001" customHeight="1">
      <c r="A56" s="259" t="s">
        <v>429</v>
      </c>
      <c r="B56" s="688"/>
      <c r="C56" s="793"/>
      <c r="D56" s="689"/>
      <c r="E56" s="58"/>
      <c r="F56" s="152"/>
      <c r="G56" s="152"/>
      <c r="H56" s="152"/>
      <c r="I56" s="152"/>
      <c r="J56" s="152"/>
      <c r="K56" s="152"/>
      <c r="L56" s="152"/>
      <c r="M56" s="152"/>
      <c r="N56" s="152"/>
      <c r="O56" s="152"/>
      <c r="P56" s="152"/>
      <c r="Q56" s="152"/>
      <c r="R56" s="152"/>
      <c r="S56" s="152"/>
      <c r="T56" s="152"/>
      <c r="U56" s="152"/>
      <c r="V56" s="152"/>
      <c r="W56" s="152"/>
      <c r="X56" s="152"/>
      <c r="Y56" s="152"/>
      <c r="Z56" s="152"/>
      <c r="AA56" s="152"/>
      <c r="AB56" s="152"/>
      <c r="AC56" s="152"/>
      <c r="AD56" s="152"/>
      <c r="AE56" s="152"/>
    </row>
    <row r="57" spans="1:31" ht="66.75" customHeight="1">
      <c r="A57" s="259" t="s">
        <v>431</v>
      </c>
      <c r="B57" s="792" t="s">
        <v>472</v>
      </c>
      <c r="C57" s="792"/>
      <c r="D57" s="792"/>
      <c r="E57" s="261"/>
      <c r="F57" s="152"/>
      <c r="G57" s="152"/>
      <c r="H57" s="152"/>
      <c r="I57" s="152"/>
      <c r="J57" s="152"/>
      <c r="K57" s="152"/>
      <c r="L57" s="152"/>
      <c r="M57" s="152"/>
      <c r="N57" s="152"/>
      <c r="O57" s="152"/>
      <c r="P57" s="152"/>
      <c r="Q57" s="152"/>
      <c r="R57" s="152"/>
      <c r="S57" s="152"/>
      <c r="T57" s="152"/>
      <c r="U57" s="152"/>
      <c r="V57" s="152"/>
      <c r="W57" s="152"/>
      <c r="X57" s="152"/>
      <c r="Y57" s="152"/>
      <c r="Z57" s="152"/>
      <c r="AA57" s="152"/>
      <c r="AB57" s="152"/>
      <c r="AC57" s="152"/>
      <c r="AD57" s="152"/>
      <c r="AE57" s="152"/>
    </row>
    <row r="58" spans="1:31" ht="17.100000000000001" customHeight="1">
      <c r="A58" s="259"/>
      <c r="B58" s="792" t="s">
        <v>469</v>
      </c>
      <c r="C58" s="792"/>
      <c r="D58" s="792"/>
      <c r="E58" s="260" t="s">
        <v>470</v>
      </c>
      <c r="F58" s="152"/>
      <c r="G58" s="152"/>
      <c r="H58" s="152"/>
      <c r="I58" s="152"/>
      <c r="J58" s="152"/>
      <c r="K58" s="152"/>
      <c r="L58" s="152"/>
      <c r="M58" s="152"/>
      <c r="N58" s="152"/>
      <c r="O58" s="152"/>
      <c r="P58" s="152"/>
      <c r="Q58" s="152"/>
      <c r="R58" s="152"/>
      <c r="S58" s="152"/>
      <c r="T58" s="152"/>
      <c r="U58" s="152"/>
      <c r="V58" s="152"/>
      <c r="W58" s="152"/>
      <c r="X58" s="152"/>
      <c r="Y58" s="152"/>
      <c r="Z58" s="152"/>
      <c r="AA58" s="152"/>
      <c r="AB58" s="152"/>
      <c r="AC58" s="152"/>
      <c r="AD58" s="152"/>
      <c r="AE58" s="152"/>
    </row>
    <row r="59" spans="1:31" ht="17.100000000000001" customHeight="1">
      <c r="A59" s="259" t="s">
        <v>471</v>
      </c>
      <c r="B59" s="688"/>
      <c r="C59" s="793"/>
      <c r="D59" s="689"/>
      <c r="E59" s="58"/>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row>
    <row r="60" spans="1:31" ht="17.100000000000001" customHeight="1">
      <c r="A60" s="259" t="s">
        <v>24</v>
      </c>
      <c r="B60" s="688"/>
      <c r="C60" s="793"/>
      <c r="D60" s="689"/>
      <c r="E60" s="58"/>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row>
    <row r="61" spans="1:31" ht="17.100000000000001" customHeight="1">
      <c r="A61" s="259" t="s">
        <v>429</v>
      </c>
      <c r="B61" s="688"/>
      <c r="C61" s="793"/>
      <c r="D61" s="689"/>
      <c r="E61" s="58"/>
      <c r="F61" s="152"/>
      <c r="G61" s="152"/>
      <c r="H61" s="152"/>
      <c r="I61" s="152"/>
      <c r="J61" s="152"/>
      <c r="K61" s="152"/>
      <c r="L61" s="152"/>
      <c r="M61" s="152"/>
      <c r="N61" s="152"/>
      <c r="O61" s="152"/>
      <c r="P61" s="152"/>
      <c r="Q61" s="152"/>
      <c r="R61" s="152"/>
      <c r="S61" s="152"/>
      <c r="T61" s="152"/>
      <c r="U61" s="152"/>
      <c r="V61" s="152"/>
      <c r="W61" s="152"/>
      <c r="X61" s="152"/>
      <c r="Y61" s="152"/>
      <c r="Z61" s="152"/>
      <c r="AA61" s="152"/>
      <c r="AB61" s="152"/>
      <c r="AC61" s="152"/>
      <c r="AD61" s="152"/>
      <c r="AE61" s="152"/>
    </row>
    <row r="62" spans="1:31" ht="17.100000000000001" customHeight="1">
      <c r="A62" s="262" t="s">
        <v>473</v>
      </c>
      <c r="B62" s="688"/>
      <c r="C62" s="793"/>
      <c r="D62" s="689"/>
      <c r="E62" s="58"/>
      <c r="F62" s="152"/>
      <c r="G62" s="152"/>
      <c r="H62" s="152"/>
      <c r="I62" s="152"/>
      <c r="J62" s="152"/>
      <c r="K62" s="152"/>
      <c r="L62" s="152"/>
      <c r="M62" s="152"/>
      <c r="N62" s="152"/>
      <c r="O62" s="152"/>
      <c r="P62" s="152"/>
      <c r="Q62" s="152"/>
      <c r="R62" s="152"/>
      <c r="S62" s="152"/>
      <c r="T62" s="152"/>
      <c r="U62" s="152"/>
      <c r="V62" s="152"/>
      <c r="W62" s="152"/>
      <c r="X62" s="152"/>
      <c r="Y62" s="152"/>
      <c r="Z62" s="152"/>
      <c r="AA62" s="152"/>
      <c r="AB62" s="152"/>
      <c r="AC62" s="152"/>
      <c r="AD62" s="152"/>
      <c r="AE62" s="152"/>
    </row>
    <row r="63" spans="1:31" ht="17.100000000000001" customHeight="1">
      <c r="A63" s="259" t="s">
        <v>430</v>
      </c>
      <c r="B63" s="688"/>
      <c r="C63" s="793"/>
      <c r="D63" s="689"/>
      <c r="E63" s="58"/>
      <c r="F63" s="152"/>
      <c r="G63" s="152"/>
      <c r="H63" s="152"/>
      <c r="I63" s="152"/>
      <c r="J63" s="152"/>
      <c r="K63" s="152"/>
      <c r="L63" s="152"/>
      <c r="M63" s="152"/>
      <c r="N63" s="152"/>
      <c r="O63" s="152"/>
      <c r="P63" s="152"/>
      <c r="Q63" s="152"/>
      <c r="R63" s="152"/>
      <c r="S63" s="152"/>
      <c r="T63" s="152"/>
      <c r="U63" s="152"/>
      <c r="V63" s="152"/>
      <c r="W63" s="152"/>
      <c r="X63" s="152"/>
      <c r="Y63" s="152"/>
      <c r="Z63" s="152"/>
      <c r="AA63" s="152"/>
      <c r="AB63" s="152"/>
      <c r="AC63" s="152"/>
      <c r="AD63" s="152"/>
      <c r="AE63" s="152"/>
    </row>
    <row r="64" spans="1:31" ht="17.100000000000001" customHeight="1">
      <c r="A64" s="262" t="s">
        <v>435</v>
      </c>
      <c r="B64" s="688"/>
      <c r="C64" s="793"/>
      <c r="D64" s="689"/>
      <c r="E64" s="58"/>
      <c r="F64" s="152"/>
      <c r="G64" s="152"/>
      <c r="H64" s="152"/>
      <c r="I64" s="152"/>
      <c r="J64" s="152"/>
      <c r="K64" s="152"/>
      <c r="L64" s="152"/>
      <c r="M64" s="152"/>
      <c r="N64" s="152"/>
      <c r="O64" s="152"/>
      <c r="P64" s="152"/>
      <c r="Q64" s="152"/>
      <c r="R64" s="152"/>
      <c r="S64" s="152"/>
      <c r="T64" s="152"/>
      <c r="U64" s="152"/>
      <c r="V64" s="152"/>
      <c r="W64" s="152"/>
      <c r="X64" s="152"/>
      <c r="Y64" s="152"/>
      <c r="Z64" s="152"/>
      <c r="AA64" s="152"/>
      <c r="AB64" s="152"/>
      <c r="AC64" s="152"/>
      <c r="AD64" s="152"/>
      <c r="AE64" s="152"/>
    </row>
    <row r="65" spans="1:31" ht="17.100000000000001" customHeight="1">
      <c r="A65" s="137" t="s">
        <v>626</v>
      </c>
      <c r="B65" s="800" t="s">
        <v>120</v>
      </c>
      <c r="C65" s="800"/>
      <c r="D65" s="800"/>
      <c r="E65" s="58"/>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row>
    <row r="66" spans="1:31" ht="17.100000000000001" customHeight="1">
      <c r="A66" s="36" t="s">
        <v>627</v>
      </c>
      <c r="B66" s="789" t="s">
        <v>121</v>
      </c>
      <c r="C66" s="789"/>
      <c r="D66" s="789"/>
      <c r="E66" s="58"/>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row>
    <row r="67" spans="1:31" ht="17.100000000000001" customHeight="1">
      <c r="A67" s="89"/>
      <c r="B67" s="789"/>
      <c r="C67" s="789"/>
      <c r="D67" s="789"/>
      <c r="E67" s="133"/>
      <c r="F67" s="152"/>
      <c r="G67" s="152"/>
      <c r="H67" s="152"/>
      <c r="I67" s="152"/>
      <c r="J67" s="152"/>
      <c r="K67" s="152"/>
      <c r="L67" s="152"/>
      <c r="M67" s="152"/>
      <c r="N67" s="152"/>
      <c r="O67" s="152"/>
      <c r="P67" s="152"/>
      <c r="Q67" s="152"/>
      <c r="R67" s="152"/>
      <c r="S67" s="152"/>
      <c r="T67" s="152"/>
      <c r="U67" s="152"/>
      <c r="V67" s="152"/>
      <c r="W67" s="152"/>
      <c r="X67" s="152"/>
      <c r="Y67" s="152"/>
      <c r="Z67" s="152"/>
      <c r="AA67" s="152"/>
      <c r="AB67" s="152"/>
      <c r="AC67" s="152"/>
      <c r="AD67" s="152"/>
      <c r="AE67" s="152"/>
    </row>
    <row r="68" spans="1:31" ht="17.100000000000001" customHeight="1">
      <c r="A68" s="84"/>
      <c r="B68" s="801"/>
      <c r="C68" s="801"/>
      <c r="D68" s="801"/>
      <c r="E68" s="134"/>
      <c r="F68" s="152"/>
      <c r="G68" s="152"/>
      <c r="H68" s="152"/>
      <c r="I68" s="152"/>
      <c r="J68" s="152"/>
      <c r="K68" s="152"/>
      <c r="L68" s="152"/>
      <c r="M68" s="152"/>
      <c r="N68" s="152"/>
      <c r="O68" s="152"/>
      <c r="P68" s="152"/>
      <c r="Q68" s="152"/>
      <c r="R68" s="152"/>
      <c r="S68" s="152"/>
      <c r="T68" s="152"/>
      <c r="U68" s="152"/>
      <c r="V68" s="152"/>
      <c r="W68" s="152"/>
      <c r="X68" s="152"/>
      <c r="Y68" s="152"/>
      <c r="Z68" s="152"/>
      <c r="AA68" s="152"/>
      <c r="AB68" s="152"/>
      <c r="AC68" s="152"/>
      <c r="AD68" s="152"/>
      <c r="AE68" s="152"/>
    </row>
    <row r="69" spans="1:31" ht="17.100000000000001" customHeight="1">
      <c r="A69" s="89" t="s">
        <v>628</v>
      </c>
      <c r="B69" s="791" t="s">
        <v>122</v>
      </c>
      <c r="C69" s="791"/>
      <c r="D69" s="791"/>
      <c r="E69" s="135"/>
      <c r="F69" s="152"/>
      <c r="G69" s="152"/>
      <c r="H69" s="152"/>
      <c r="I69" s="152"/>
      <c r="J69" s="152"/>
      <c r="K69" s="152"/>
      <c r="L69" s="152"/>
      <c r="M69" s="152"/>
      <c r="N69" s="152"/>
      <c r="O69" s="152"/>
      <c r="P69" s="152"/>
      <c r="Q69" s="152"/>
      <c r="R69" s="152"/>
      <c r="S69" s="152"/>
      <c r="T69" s="152"/>
      <c r="U69" s="152"/>
      <c r="V69" s="152"/>
      <c r="W69" s="152"/>
      <c r="X69" s="152"/>
      <c r="Y69" s="152"/>
      <c r="Z69" s="152"/>
      <c r="AA69" s="152"/>
      <c r="AB69" s="152"/>
      <c r="AC69" s="152"/>
      <c r="AD69" s="152"/>
      <c r="AE69" s="152"/>
    </row>
    <row r="70" spans="1:31" ht="17.100000000000001" customHeight="1">
      <c r="A70" s="89"/>
      <c r="B70" s="789" t="s">
        <v>147</v>
      </c>
      <c r="C70" s="789"/>
      <c r="D70" s="789"/>
      <c r="E70" s="133"/>
      <c r="F70" s="152"/>
      <c r="G70" s="152"/>
      <c r="H70" s="152"/>
      <c r="I70" s="152"/>
      <c r="J70" s="152"/>
      <c r="K70" s="152"/>
      <c r="L70" s="152"/>
      <c r="M70" s="152"/>
      <c r="N70" s="152"/>
      <c r="O70" s="152"/>
      <c r="P70" s="152"/>
      <c r="Q70" s="152"/>
      <c r="R70" s="152"/>
      <c r="S70" s="152"/>
      <c r="T70" s="152"/>
      <c r="U70" s="152"/>
      <c r="V70" s="152"/>
      <c r="W70" s="152"/>
      <c r="X70" s="152"/>
      <c r="Y70" s="152"/>
      <c r="Z70" s="152"/>
      <c r="AA70" s="152"/>
      <c r="AB70" s="152"/>
      <c r="AC70" s="152"/>
      <c r="AD70" s="152"/>
      <c r="AE70" s="152"/>
    </row>
    <row r="71" spans="1:31" ht="17.100000000000001" customHeight="1">
      <c r="A71" s="36" t="s">
        <v>629</v>
      </c>
      <c r="B71" s="807" t="s">
        <v>132</v>
      </c>
      <c r="C71" s="808"/>
      <c r="D71" s="809"/>
      <c r="E71" s="136"/>
      <c r="F71" s="152"/>
      <c r="G71" s="152"/>
      <c r="H71" s="152"/>
      <c r="I71" s="152"/>
      <c r="J71" s="152"/>
      <c r="K71" s="152"/>
      <c r="L71" s="152"/>
      <c r="M71" s="152"/>
      <c r="N71" s="152"/>
      <c r="O71" s="152"/>
      <c r="P71" s="152"/>
      <c r="Q71" s="152"/>
      <c r="R71" s="152"/>
      <c r="S71" s="152"/>
      <c r="T71" s="152"/>
      <c r="U71" s="152"/>
      <c r="V71" s="152"/>
      <c r="W71" s="152"/>
      <c r="X71" s="152"/>
      <c r="Y71" s="152"/>
      <c r="Z71" s="152"/>
      <c r="AA71" s="152"/>
      <c r="AB71" s="152"/>
      <c r="AC71" s="152"/>
      <c r="AD71" s="152"/>
      <c r="AE71" s="152"/>
    </row>
    <row r="72" spans="1:31" ht="17.100000000000001" customHeight="1">
      <c r="A72" s="89"/>
      <c r="B72" s="789" t="s">
        <v>123</v>
      </c>
      <c r="C72" s="789"/>
      <c r="D72" s="789"/>
      <c r="E72" s="133"/>
      <c r="F72" s="152"/>
      <c r="G72" s="152"/>
      <c r="H72" s="152"/>
      <c r="I72" s="152"/>
      <c r="J72" s="152"/>
      <c r="K72" s="152"/>
      <c r="L72" s="152"/>
      <c r="M72" s="152"/>
      <c r="N72" s="152"/>
      <c r="O72" s="152"/>
      <c r="P72" s="152"/>
      <c r="Q72" s="152"/>
      <c r="R72" s="152"/>
      <c r="S72" s="152"/>
      <c r="T72" s="152"/>
      <c r="U72" s="152"/>
      <c r="V72" s="152"/>
      <c r="W72" s="152"/>
      <c r="X72" s="152"/>
      <c r="Y72" s="152"/>
      <c r="Z72" s="152"/>
      <c r="AA72" s="152"/>
      <c r="AB72" s="152"/>
      <c r="AC72" s="152"/>
      <c r="AD72" s="152"/>
      <c r="AE72" s="152"/>
    </row>
    <row r="73" spans="1:31" ht="17.100000000000001" customHeight="1">
      <c r="A73" s="89"/>
      <c r="B73" s="789" t="s">
        <v>124</v>
      </c>
      <c r="C73" s="789"/>
      <c r="D73" s="789"/>
      <c r="E73" s="133"/>
      <c r="F73" s="152"/>
      <c r="G73" s="152"/>
      <c r="H73" s="152"/>
      <c r="I73" s="152"/>
      <c r="J73" s="152"/>
      <c r="K73" s="152"/>
      <c r="L73" s="152"/>
      <c r="M73" s="152"/>
      <c r="N73" s="152"/>
      <c r="O73" s="152"/>
      <c r="P73" s="152"/>
      <c r="Q73" s="152"/>
      <c r="R73" s="152"/>
      <c r="S73" s="152"/>
      <c r="T73" s="152"/>
      <c r="U73" s="152"/>
      <c r="V73" s="152"/>
      <c r="W73" s="152"/>
      <c r="X73" s="152"/>
      <c r="Y73" s="152"/>
      <c r="Z73" s="152"/>
      <c r="AA73" s="152"/>
      <c r="AB73" s="152"/>
      <c r="AC73" s="152"/>
      <c r="AD73" s="152"/>
      <c r="AE73" s="152"/>
    </row>
    <row r="74" spans="1:31" ht="17.100000000000001" customHeight="1">
      <c r="A74" s="84"/>
      <c r="B74" s="801" t="s">
        <v>125</v>
      </c>
      <c r="C74" s="801"/>
      <c r="D74" s="801"/>
      <c r="E74" s="134"/>
      <c r="F74" s="152"/>
      <c r="G74" s="152"/>
      <c r="H74" s="152"/>
      <c r="I74" s="152"/>
      <c r="J74" s="152"/>
      <c r="K74" s="152"/>
      <c r="L74" s="152"/>
      <c r="M74" s="152"/>
      <c r="N74" s="152"/>
      <c r="O74" s="152"/>
      <c r="P74" s="152"/>
      <c r="Q74" s="152"/>
      <c r="R74" s="152"/>
      <c r="S74" s="152"/>
      <c r="T74" s="152"/>
      <c r="U74" s="152"/>
      <c r="V74" s="152"/>
      <c r="W74" s="152"/>
      <c r="X74" s="152"/>
      <c r="Y74" s="152"/>
      <c r="Z74" s="152"/>
      <c r="AA74" s="152"/>
      <c r="AB74" s="152"/>
      <c r="AC74" s="152"/>
      <c r="AD74" s="152"/>
      <c r="AE74" s="152"/>
    </row>
    <row r="75" spans="1:31" ht="17.100000000000001" customHeight="1">
      <c r="A75" s="36" t="s">
        <v>137</v>
      </c>
      <c r="B75" s="803" t="s">
        <v>126</v>
      </c>
      <c r="C75" s="803"/>
      <c r="D75" s="803"/>
      <c r="E75" s="136"/>
      <c r="F75" s="152"/>
      <c r="G75" s="152"/>
      <c r="H75" s="152"/>
      <c r="I75" s="152"/>
      <c r="J75" s="152"/>
      <c r="K75" s="152"/>
      <c r="L75" s="152"/>
      <c r="M75" s="152"/>
      <c r="N75" s="152"/>
      <c r="O75" s="152"/>
      <c r="P75" s="152"/>
      <c r="Q75" s="152"/>
      <c r="R75" s="152"/>
      <c r="S75" s="152"/>
      <c r="T75" s="152"/>
      <c r="U75" s="152"/>
      <c r="V75" s="152"/>
      <c r="W75" s="152"/>
      <c r="X75" s="152"/>
      <c r="Y75" s="152"/>
      <c r="Z75" s="152"/>
      <c r="AA75" s="152"/>
      <c r="AB75" s="152"/>
      <c r="AC75" s="152"/>
      <c r="AD75" s="152"/>
      <c r="AE75" s="152"/>
    </row>
    <row r="76" spans="1:31" ht="17.100000000000001" customHeight="1">
      <c r="A76" s="89"/>
      <c r="B76" s="789" t="s">
        <v>127</v>
      </c>
      <c r="C76" s="789"/>
      <c r="D76" s="789"/>
      <c r="E76" s="133"/>
      <c r="F76" s="152"/>
      <c r="G76" s="152"/>
      <c r="H76" s="152"/>
      <c r="I76" s="152"/>
      <c r="J76" s="152"/>
      <c r="K76" s="152"/>
      <c r="L76" s="152"/>
      <c r="M76" s="152"/>
      <c r="N76" s="152"/>
      <c r="O76" s="152"/>
      <c r="P76" s="152"/>
      <c r="Q76" s="152"/>
      <c r="R76" s="152"/>
      <c r="S76" s="152"/>
      <c r="T76" s="152"/>
      <c r="U76" s="152"/>
      <c r="V76" s="152"/>
      <c r="W76" s="152"/>
      <c r="X76" s="152"/>
      <c r="Y76" s="152"/>
      <c r="Z76" s="152"/>
      <c r="AA76" s="152"/>
      <c r="AB76" s="152"/>
      <c r="AC76" s="152"/>
      <c r="AD76" s="152"/>
      <c r="AE76" s="152"/>
    </row>
    <row r="77" spans="1:31" ht="17.100000000000001" customHeight="1">
      <c r="A77" s="89"/>
      <c r="B77" s="789" t="s">
        <v>128</v>
      </c>
      <c r="C77" s="789"/>
      <c r="D77" s="789"/>
      <c r="E77" s="133"/>
      <c r="F77" s="152"/>
      <c r="G77" s="152"/>
      <c r="H77" s="152"/>
      <c r="I77" s="152"/>
      <c r="J77" s="152"/>
      <c r="K77" s="152"/>
      <c r="L77" s="152"/>
      <c r="M77" s="152"/>
      <c r="N77" s="152"/>
      <c r="O77" s="152"/>
      <c r="P77" s="152"/>
      <c r="Q77" s="152"/>
      <c r="R77" s="152"/>
      <c r="S77" s="152"/>
      <c r="T77" s="152"/>
      <c r="U77" s="152"/>
      <c r="V77" s="152"/>
      <c r="W77" s="152"/>
      <c r="X77" s="152"/>
      <c r="Y77" s="152"/>
      <c r="Z77" s="152"/>
      <c r="AA77" s="152"/>
      <c r="AB77" s="152"/>
      <c r="AC77" s="152"/>
      <c r="AD77" s="152"/>
      <c r="AE77" s="152"/>
    </row>
    <row r="78" spans="1:31" ht="17.100000000000001" customHeight="1">
      <c r="A78" s="89"/>
      <c r="B78" s="789"/>
      <c r="C78" s="789"/>
      <c r="D78" s="789"/>
      <c r="E78" s="133"/>
      <c r="F78" s="152"/>
      <c r="G78" s="152"/>
      <c r="H78" s="152"/>
      <c r="I78" s="152"/>
      <c r="J78" s="152"/>
      <c r="K78" s="152"/>
      <c r="L78" s="152"/>
      <c r="M78" s="152"/>
      <c r="N78" s="152"/>
      <c r="O78" s="152"/>
      <c r="P78" s="152"/>
      <c r="Q78" s="152"/>
      <c r="R78" s="152"/>
      <c r="S78" s="152"/>
      <c r="T78" s="152"/>
      <c r="U78" s="152"/>
      <c r="V78" s="152"/>
      <c r="W78" s="152"/>
      <c r="X78" s="152"/>
      <c r="Y78" s="152"/>
      <c r="Z78" s="152"/>
      <c r="AA78" s="152"/>
      <c r="AB78" s="152"/>
      <c r="AC78" s="152"/>
      <c r="AD78" s="152"/>
      <c r="AE78" s="152"/>
    </row>
    <row r="79" spans="1:31" ht="17.100000000000001" customHeight="1">
      <c r="A79" s="89"/>
      <c r="B79" s="789"/>
      <c r="C79" s="789"/>
      <c r="D79" s="789"/>
      <c r="E79" s="133"/>
      <c r="F79" s="152"/>
      <c r="G79" s="152"/>
      <c r="H79" s="159">
        <v>2</v>
      </c>
      <c r="I79" s="152"/>
      <c r="J79" s="152"/>
      <c r="K79" s="152"/>
      <c r="L79" s="152"/>
      <c r="M79" s="152"/>
      <c r="N79" s="152"/>
      <c r="O79" s="152"/>
      <c r="P79" s="152"/>
      <c r="Q79" s="152"/>
      <c r="R79" s="152"/>
      <c r="S79" s="152"/>
      <c r="T79" s="152"/>
      <c r="U79" s="152"/>
      <c r="V79" s="152"/>
      <c r="W79" s="152"/>
      <c r="X79" s="152"/>
      <c r="Y79" s="152"/>
      <c r="Z79" s="152"/>
      <c r="AA79" s="152"/>
      <c r="AB79" s="152"/>
      <c r="AC79" s="152"/>
      <c r="AD79" s="152"/>
      <c r="AE79" s="152"/>
    </row>
    <row r="80" spans="1:31" ht="17.100000000000001" customHeight="1">
      <c r="A80" s="89"/>
      <c r="B80" s="789" t="s">
        <v>129</v>
      </c>
      <c r="C80" s="789"/>
      <c r="D80" s="789"/>
      <c r="E80" s="133"/>
      <c r="F80" s="152"/>
      <c r="G80" s="152"/>
      <c r="H80" s="152"/>
      <c r="I80" s="152"/>
      <c r="J80" s="152"/>
      <c r="K80" s="152"/>
      <c r="L80" s="152"/>
      <c r="M80" s="152"/>
      <c r="N80" s="152"/>
      <c r="O80" s="152"/>
      <c r="P80" s="152"/>
      <c r="Q80" s="152"/>
      <c r="R80" s="152"/>
      <c r="S80" s="152"/>
      <c r="T80" s="152"/>
      <c r="U80" s="152"/>
      <c r="V80" s="152"/>
      <c r="W80" s="152"/>
      <c r="X80" s="152"/>
      <c r="Y80" s="152"/>
      <c r="Z80" s="70"/>
      <c r="AA80" s="70"/>
      <c r="AB80" s="70"/>
    </row>
    <row r="81" spans="1:31" ht="17.100000000000001" customHeight="1">
      <c r="A81" s="89"/>
      <c r="B81" s="789" t="s">
        <v>130</v>
      </c>
      <c r="C81" s="789"/>
      <c r="D81" s="789"/>
      <c r="E81" s="133"/>
      <c r="Z81" s="70"/>
      <c r="AA81" s="70"/>
      <c r="AB81" s="70"/>
    </row>
    <row r="82" spans="1:31" ht="18.95" customHeight="1">
      <c r="A82" s="89"/>
      <c r="B82" s="804" t="s">
        <v>130</v>
      </c>
      <c r="C82" s="805"/>
      <c r="D82" s="806"/>
      <c r="E82" s="89" t="str">
        <f>IF(H79=1,"Saving Account","Current Account")</f>
        <v>Current Account</v>
      </c>
      <c r="Z82" s="70"/>
      <c r="AA82" s="70"/>
      <c r="AB82" s="70"/>
    </row>
    <row r="83" spans="1:31" ht="33" customHeight="1">
      <c r="A83" s="63" t="s">
        <v>138</v>
      </c>
      <c r="B83" s="790" t="s">
        <v>131</v>
      </c>
      <c r="C83" s="790"/>
      <c r="D83" s="790"/>
      <c r="E83" s="58"/>
    </row>
    <row r="84" spans="1:31" ht="48" customHeight="1">
      <c r="A84" s="63" t="s">
        <v>139</v>
      </c>
      <c r="B84" s="790" t="s">
        <v>141</v>
      </c>
      <c r="C84" s="790"/>
      <c r="D84" s="790"/>
      <c r="E84" s="58"/>
    </row>
    <row r="85" spans="1:31" ht="50.25" customHeight="1">
      <c r="A85" s="581" t="s">
        <v>140</v>
      </c>
      <c r="B85" s="581"/>
      <c r="C85" s="581"/>
      <c r="D85" s="581"/>
      <c r="E85" s="581"/>
    </row>
    <row r="86" spans="1:31" ht="23.25" customHeight="1">
      <c r="A86" s="131"/>
      <c r="B86" s="131"/>
      <c r="C86" s="131"/>
      <c r="D86" s="131"/>
      <c r="E86" s="131"/>
    </row>
    <row r="87" spans="1:31" ht="13.5" customHeight="1">
      <c r="A87" s="816" t="s">
        <v>630</v>
      </c>
      <c r="B87" s="816"/>
      <c r="C87" s="816"/>
      <c r="D87" s="816"/>
      <c r="E87" s="816"/>
      <c r="F87" s="55"/>
      <c r="G87" s="55"/>
      <c r="H87" s="55"/>
      <c r="I87" s="55"/>
      <c r="J87" s="55"/>
      <c r="K87" s="55"/>
      <c r="L87" s="55"/>
      <c r="M87" s="55"/>
      <c r="N87" s="55"/>
      <c r="O87" s="55"/>
      <c r="P87" s="55"/>
      <c r="Q87" s="55"/>
      <c r="R87" s="55"/>
      <c r="S87" s="55"/>
      <c r="T87" s="55"/>
      <c r="U87" s="55"/>
      <c r="V87" s="55"/>
      <c r="W87" s="55"/>
      <c r="X87" s="55"/>
      <c r="Y87" s="55"/>
      <c r="Z87" s="55"/>
      <c r="AA87" s="55"/>
      <c r="AB87" s="55"/>
      <c r="AC87" s="55"/>
      <c r="AD87" s="55"/>
      <c r="AE87" s="55"/>
    </row>
    <row r="88" spans="1:31" ht="16.5" customHeight="1">
      <c r="A88" s="367"/>
      <c r="B88" s="367"/>
      <c r="C88" s="367"/>
      <c r="D88" s="367"/>
      <c r="E88" s="367"/>
    </row>
    <row r="89" spans="1:31" ht="16.5" customHeight="1">
      <c r="A89" s="643" t="s">
        <v>631</v>
      </c>
      <c r="B89" s="643"/>
      <c r="C89" s="643"/>
      <c r="D89" s="643"/>
      <c r="E89" s="643"/>
    </row>
    <row r="90" spans="1:31" ht="4.5" customHeight="1">
      <c r="A90" s="367"/>
      <c r="B90" s="367"/>
      <c r="C90" s="367"/>
      <c r="D90" s="367"/>
      <c r="E90" s="367"/>
    </row>
    <row r="91" spans="1:31" ht="16.5" customHeight="1">
      <c r="A91" s="643" t="s">
        <v>632</v>
      </c>
      <c r="B91" s="643"/>
      <c r="C91" s="643"/>
      <c r="D91" s="643"/>
      <c r="E91" s="643"/>
    </row>
    <row r="92" spans="1:31" ht="9.75" customHeight="1">
      <c r="A92" s="367"/>
      <c r="B92" s="367"/>
      <c r="C92" s="367"/>
      <c r="D92" s="367"/>
      <c r="E92" s="367"/>
    </row>
    <row r="93" spans="1:31" ht="16.5" customHeight="1">
      <c r="A93" s="643" t="s">
        <v>633</v>
      </c>
      <c r="B93" s="643"/>
      <c r="C93" s="643"/>
      <c r="D93" s="643"/>
      <c r="E93" s="643"/>
    </row>
    <row r="94" spans="1:31" ht="9" customHeight="1">
      <c r="A94" s="367"/>
      <c r="B94" s="367"/>
      <c r="C94" s="367"/>
      <c r="D94" s="367"/>
      <c r="E94" s="367"/>
    </row>
    <row r="95" spans="1:31" ht="16.5" customHeight="1">
      <c r="A95" s="643" t="s">
        <v>634</v>
      </c>
      <c r="B95" s="643"/>
      <c r="C95" s="643"/>
      <c r="D95" s="643"/>
      <c r="E95" s="643"/>
    </row>
    <row r="96" spans="1:31" ht="9" customHeight="1">
      <c r="A96" s="367"/>
      <c r="B96" s="367"/>
      <c r="C96" s="367"/>
      <c r="D96" s="367"/>
      <c r="E96" s="367"/>
    </row>
    <row r="97" spans="1:5" ht="42" customHeight="1">
      <c r="A97" s="643" t="s">
        <v>635</v>
      </c>
      <c r="B97" s="643"/>
      <c r="C97" s="643"/>
      <c r="D97" s="643"/>
      <c r="E97" s="643"/>
    </row>
    <row r="98" spans="1:5" ht="10.5" customHeight="1">
      <c r="D98" s="45"/>
    </row>
    <row r="99" spans="1:5" ht="24.95" customHeight="1">
      <c r="A99" s="24" t="s">
        <v>4</v>
      </c>
      <c r="B99" s="51" t="str">
        <f>'Attach 2(JV)'!B24</f>
        <v>--</v>
      </c>
      <c r="D99" s="45" t="s">
        <v>2</v>
      </c>
      <c r="E99" s="194" t="str">
        <f>'Attach 2(JV)'!E24</f>
        <v/>
      </c>
    </row>
    <row r="100" spans="1:5" ht="34.5" customHeight="1">
      <c r="A100" s="24" t="s">
        <v>5</v>
      </c>
      <c r="B100" s="194" t="str">
        <f>'Attach 2(JV)'!B25</f>
        <v/>
      </c>
      <c r="D100" s="45" t="s">
        <v>3</v>
      </c>
      <c r="E100" s="194" t="str">
        <f>'Attach 2(JV)'!E25</f>
        <v/>
      </c>
    </row>
    <row r="101" spans="1:5" ht="24.95" customHeight="1">
      <c r="D101" s="45"/>
      <c r="E101" s="26"/>
    </row>
    <row r="102" spans="1:5" ht="48" customHeight="1">
      <c r="A102" s="26"/>
    </row>
    <row r="103" spans="1:5" ht="96" customHeight="1"/>
    <row r="104" spans="1:5" ht="20.100000000000001" customHeight="1">
      <c r="A104" s="26"/>
    </row>
    <row r="105" spans="1:5" ht="46.5" customHeight="1"/>
    <row r="106" spans="1:5" ht="20.100000000000001" customHeight="1">
      <c r="A106" s="26"/>
    </row>
    <row r="107" spans="1:5" ht="20.100000000000001" customHeight="1"/>
    <row r="108" spans="1:5" ht="20.100000000000001" customHeight="1">
      <c r="A108" s="26"/>
    </row>
    <row r="109" spans="1:5" ht="20.100000000000001" customHeight="1"/>
    <row r="110" spans="1:5" ht="20.100000000000001" customHeight="1"/>
    <row r="111" spans="1:5" ht="20.100000000000001" customHeight="1"/>
    <row r="112" spans="1:5" ht="20.100000000000001" customHeight="1"/>
    <row r="128" ht="62.25" customHeight="1"/>
    <row r="130" ht="57" customHeight="1"/>
    <row r="132" ht="40.5" customHeight="1"/>
  </sheetData>
  <sheetProtection algorithmName="SHA-512" hashValue="uMT8tAc2kCloLLK5jywqX6wFJrcJu7XdXMFcX3LCDks+Mpeld4xKDkC/Pv7xQSo7Cs33jkJcMMO+VeBDIqqhpA==" saltValue="54r1zgGAtI3qWyjmci7Vyw==" spinCount="100000" sheet="1" formatColumns="0" formatRows="0" selectLockedCells="1"/>
  <customSheetViews>
    <customSheetView guid="{FEBF4298-F424-4062-8777-832DAFDB7A61}" showPageBreaks="1" showGridLines="0" fitToPage="1" printArea="1" hiddenRows="1" hiddenColumns="1" view="pageBreakPreview" topLeftCell="A56">
      <selection activeCell="E42" sqref="E42"/>
      <rowBreaks count="1" manualBreakCount="1">
        <brk id="34"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9" fitToHeight="0"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75" right="0.63" top="0.57999999999999996" bottom="0.6" header="0.34" footer="0.35"/>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75" right="0.63" top="0.57999999999999996" bottom="0.6" header="0.34" footer="0.35"/>
      <pageSetup scale="88" fitToHeight="0" orientation="portrait" r:id="rId24"/>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75" right="0.63" top="0.57999999999999996" bottom="0.6" header="0.34" footer="0.35"/>
      <pageSetup scale="88" fitToHeight="0" orientation="portrait" r:id="rId25"/>
      <headerFooter alignWithMargins="0">
        <oddFooter>&amp;R&amp;"Book Antiqua,Bold"&amp;8 Page &amp;P of &amp;N</oddFooter>
      </headerFooter>
    </customSheetView>
    <customSheetView guid="{7706378E-40E2-4583-90AF-E6E1DCB3696C}" showPageBreaks="1" showGridLines="0" fitToPage="1" printArea="1" hiddenRows="1" hiddenColumns="1" view="pageBreakPreview">
      <selection activeCell="E20" sqref="E20"/>
      <rowBreaks count="1" manualBreakCount="1">
        <brk id="34"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s>
  <mergeCells count="77">
    <mergeCell ref="A87:E87"/>
    <mergeCell ref="A89:E89"/>
    <mergeCell ref="A91:E91"/>
    <mergeCell ref="A93:E93"/>
    <mergeCell ref="A95:E95"/>
    <mergeCell ref="A97:E97"/>
    <mergeCell ref="B17:E17"/>
    <mergeCell ref="A22:E22"/>
    <mergeCell ref="B32:E32"/>
    <mergeCell ref="A3:E3"/>
    <mergeCell ref="A5:E5"/>
    <mergeCell ref="A8:D8"/>
    <mergeCell ref="B10:D10"/>
    <mergeCell ref="B11:D11"/>
    <mergeCell ref="B18:E18"/>
    <mergeCell ref="B14:D14"/>
    <mergeCell ref="B12:D12"/>
    <mergeCell ref="A9:B9"/>
    <mergeCell ref="B13:D13"/>
    <mergeCell ref="B41:D41"/>
    <mergeCell ref="B42:D42"/>
    <mergeCell ref="B56:D56"/>
    <mergeCell ref="B64:D64"/>
    <mergeCell ref="B79:D79"/>
    <mergeCell ref="B80:D80"/>
    <mergeCell ref="B81:D81"/>
    <mergeCell ref="B70:D70"/>
    <mergeCell ref="B73:D73"/>
    <mergeCell ref="B59:D59"/>
    <mergeCell ref="B65:D65"/>
    <mergeCell ref="B71:D71"/>
    <mergeCell ref="B72:D72"/>
    <mergeCell ref="B66:D66"/>
    <mergeCell ref="B68:D68"/>
    <mergeCell ref="A85:E85"/>
    <mergeCell ref="B74:D74"/>
    <mergeCell ref="B75:D75"/>
    <mergeCell ref="B76:D76"/>
    <mergeCell ref="B77:D77"/>
    <mergeCell ref="B83:D83"/>
    <mergeCell ref="B78:D78"/>
    <mergeCell ref="B84:D84"/>
    <mergeCell ref="B82:D82"/>
    <mergeCell ref="B49:D49"/>
    <mergeCell ref="A45:A46"/>
    <mergeCell ref="B50:D50"/>
    <mergeCell ref="B43:D43"/>
    <mergeCell ref="B44:D44"/>
    <mergeCell ref="B47:D47"/>
    <mergeCell ref="B48:D48"/>
    <mergeCell ref="B45:D45"/>
    <mergeCell ref="A1:D1"/>
    <mergeCell ref="B69:D69"/>
    <mergeCell ref="B57:D57"/>
    <mergeCell ref="B58:D58"/>
    <mergeCell ref="B60:D60"/>
    <mergeCell ref="B61:D61"/>
    <mergeCell ref="B62:D62"/>
    <mergeCell ref="B63:D63"/>
    <mergeCell ref="B51:D51"/>
    <mergeCell ref="B52:D52"/>
    <mergeCell ref="B53:D53"/>
    <mergeCell ref="B67:D67"/>
    <mergeCell ref="B54:D54"/>
    <mergeCell ref="B55:D55"/>
    <mergeCell ref="B25:E25"/>
    <mergeCell ref="B30:E30"/>
    <mergeCell ref="E45:E46"/>
    <mergeCell ref="B46:D46"/>
    <mergeCell ref="B38:D38"/>
    <mergeCell ref="B33:E33"/>
    <mergeCell ref="B34:D34"/>
    <mergeCell ref="B39:D39"/>
    <mergeCell ref="B40:D40"/>
    <mergeCell ref="B35:D35"/>
    <mergeCell ref="B36:D36"/>
    <mergeCell ref="B37:D37"/>
  </mergeCells>
  <dataValidations count="3">
    <dataValidation type="list" allowBlank="1" showInputMessage="1" showErrorMessage="1" sqref="E20:E21 E23" xr:uid="{00000000-0002-0000-1300-000000000000}">
      <formula1>"Yes, No"</formula1>
    </dataValidation>
    <dataValidation type="list" allowBlank="1" showInputMessage="1" showErrorMessage="1" sqref="E81" xr:uid="{00000000-0002-0000-1300-000001000000}">
      <formula1>$Z$80:$Z$81</formula1>
    </dataValidation>
    <dataValidation type="list" allowBlank="1" showInputMessage="1" showErrorMessage="1" sqref="E49 E47" xr:uid="{00000000-0002-0000-1300-000002000000}">
      <formula1>$J$43:$J$44</formula1>
    </dataValidation>
  </dataValidations>
  <pageMargins left="0.75" right="0.63" top="0.57999999999999996" bottom="0.6" header="0.34" footer="0.35"/>
  <pageSetup scale="88" fitToHeight="0" orientation="portrait" r:id="rId27"/>
  <headerFooter alignWithMargins="0">
    <oddFooter>&amp;R&amp;"Book Antiqua,Bold"&amp;8 Page &amp;P of &amp;N</oddFooter>
  </headerFooter>
  <rowBreaks count="1" manualBreakCount="1">
    <brk id="41" max="4" man="1"/>
  </rowBreaks>
  <drawing r:id="rId28"/>
  <legacyDrawing r:id="rId29"/>
  <mc:AlternateContent xmlns:mc="http://schemas.openxmlformats.org/markup-compatibility/2006">
    <mc:Choice Requires="x14">
      <controls>
        <mc:AlternateContent xmlns:mc="http://schemas.openxmlformats.org/markup-compatibility/2006">
          <mc:Choice Requires="x14">
            <control shapeId="24577" r:id="rId30" name="Option Button 1">
              <controlPr defaultSize="0" autoFill="0" autoLine="0" autoPict="0">
                <anchor moveWithCells="1">
                  <from>
                    <xdr:col>1</xdr:col>
                    <xdr:colOff>1123950</xdr:colOff>
                    <xdr:row>81</xdr:row>
                    <xdr:rowOff>19050</xdr:rowOff>
                  </from>
                  <to>
                    <xdr:col>1</xdr:col>
                    <xdr:colOff>2124075</xdr:colOff>
                    <xdr:row>81</xdr:row>
                    <xdr:rowOff>228600</xdr:rowOff>
                  </to>
                </anchor>
              </controlPr>
            </control>
          </mc:Choice>
        </mc:AlternateContent>
        <mc:AlternateContent xmlns:mc="http://schemas.openxmlformats.org/markup-compatibility/2006">
          <mc:Choice Requires="x14">
            <control shapeId="24578" r:id="rId31" name="Option Button 2">
              <controlPr defaultSize="0" autoFill="0" autoLine="0" autoPict="0">
                <anchor moveWithCells="1">
                  <from>
                    <xdr:col>2</xdr:col>
                    <xdr:colOff>685800</xdr:colOff>
                    <xdr:row>81</xdr:row>
                    <xdr:rowOff>19050</xdr:rowOff>
                  </from>
                  <to>
                    <xdr:col>3</xdr:col>
                    <xdr:colOff>923925</xdr:colOff>
                    <xdr:row>81</xdr:row>
                    <xdr:rowOff>228600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pageSetUpPr fitToPage="1"/>
  </sheetPr>
  <dimension ref="A1:BB94"/>
  <sheetViews>
    <sheetView showGridLines="0" showZeros="0" view="pageBreakPreview" topLeftCell="A73" zoomScaleSheetLayoutView="100" workbookViewId="0">
      <selection activeCell="H21" sqref="H21:L21"/>
    </sheetView>
  </sheetViews>
  <sheetFormatPr defaultColWidth="9.140625" defaultRowHeight="16.5"/>
  <cols>
    <col min="1" max="1" width="12.140625" style="17" customWidth="1"/>
    <col min="2" max="2" width="18.140625" style="17" customWidth="1"/>
    <col min="3" max="5" width="7.42578125" style="17" customWidth="1"/>
    <col min="6" max="8" width="7.42578125" style="12" customWidth="1"/>
    <col min="9" max="12" width="7.42578125" style="13" customWidth="1"/>
    <col min="13" max="54" width="9.140625" style="55"/>
    <col min="55" max="16384" width="9.140625" style="13"/>
  </cols>
  <sheetData>
    <row r="1" spans="1:26" ht="28.5" customHeight="1">
      <c r="A1" s="640" t="str">
        <f>'Attach 2(JV)'!A1</f>
        <v>Specification No.: CC/NT/W-OSS/DOM/A10/25/03925</v>
      </c>
      <c r="B1" s="640"/>
      <c r="C1" s="640"/>
      <c r="D1" s="640"/>
      <c r="E1" s="640"/>
      <c r="F1" s="640"/>
      <c r="G1" s="640"/>
      <c r="H1" s="646" t="str">
        <f>"Attachment-15 " &amp; 'Attach 2(JV)'!AT1</f>
        <v xml:space="preserve">Attachment-15 </v>
      </c>
      <c r="I1" s="646"/>
      <c r="J1" s="646"/>
      <c r="K1" s="646"/>
      <c r="L1" s="646"/>
    </row>
    <row r="2" spans="1:26" ht="11.25" customHeight="1">
      <c r="Z2" s="107">
        <f>'Attach 2(JV)'!Z2</f>
        <v>0</v>
      </c>
    </row>
    <row r="3" spans="1:26" ht="96" customHeight="1">
      <c r="A3" s="694" t="str">
        <f>'Attach 2(JV)'!A3</f>
        <v>Pkg-II: Offshore Substation (OS-01) for Establishment of 2x315 MVA, 220/66kV Offshore substation for development of Transmission system for Offshore Wind Zone Phase -I (500 MW VGF) off the coast of Gujarat for subzone B3.</v>
      </c>
      <c r="B3" s="695"/>
      <c r="C3" s="695"/>
      <c r="D3" s="695"/>
      <c r="E3" s="695"/>
      <c r="F3" s="695"/>
      <c r="G3" s="695"/>
      <c r="H3" s="695"/>
      <c r="I3" s="695"/>
      <c r="J3" s="695"/>
      <c r="K3" s="695"/>
      <c r="L3" s="695"/>
    </row>
    <row r="4" spans="1:26" ht="15.95" customHeight="1">
      <c r="A4" s="16"/>
      <c r="H4" s="18"/>
      <c r="I4" s="3"/>
    </row>
    <row r="5" spans="1:26" ht="20.100000000000001" customHeight="1">
      <c r="A5" s="632" t="s">
        <v>6</v>
      </c>
      <c r="B5" s="632"/>
      <c r="C5" s="632"/>
      <c r="D5" s="632"/>
      <c r="E5" s="632"/>
      <c r="F5" s="632"/>
      <c r="G5" s="632"/>
      <c r="H5" s="632"/>
      <c r="I5" s="632"/>
      <c r="J5" s="632"/>
      <c r="K5" s="632"/>
      <c r="L5" s="632"/>
    </row>
    <row r="6" spans="1:26" ht="15.95" customHeight="1">
      <c r="A6" s="20"/>
      <c r="H6" s="18"/>
      <c r="I6" s="3"/>
    </row>
    <row r="7" spans="1:26" ht="20.100000000000001" customHeight="1">
      <c r="A7" s="21" t="str">
        <f>'Attach 2(JV)'!A7</f>
        <v>Bidder’s Name and Address (Individual Firm) :</v>
      </c>
      <c r="G7" s="6" t="str">
        <f>'Attach 2(JV)'!E7</f>
        <v>To:</v>
      </c>
      <c r="I7" s="3"/>
    </row>
    <row r="8" spans="1:26" ht="36" customHeight="1">
      <c r="A8" s="630" t="str">
        <f>'Attach 2(JV)'!A8</f>
        <v/>
      </c>
      <c r="B8" s="630"/>
      <c r="C8" s="630"/>
      <c r="D8" s="630"/>
      <c r="E8" s="630"/>
      <c r="F8" s="630"/>
      <c r="G8" s="4" t="str">
        <f>'Attach 2(JV)'!E8</f>
        <v>Contract Services</v>
      </c>
      <c r="I8" s="3"/>
    </row>
    <row r="9" spans="1:26" ht="20.100000000000001" customHeight="1">
      <c r="A9" s="5" t="s">
        <v>312</v>
      </c>
      <c r="B9" s="634" t="str">
        <f>'Attach 2(JV)'!B9</f>
        <v/>
      </c>
      <c r="C9" s="634"/>
      <c r="D9" s="634"/>
      <c r="E9" s="634"/>
      <c r="F9" s="634"/>
      <c r="G9" s="4" t="str">
        <f>'Attach 2(JV)'!E9</f>
        <v>Power Grid Corporation of India Ltd.,</v>
      </c>
      <c r="I9" s="3"/>
    </row>
    <row r="10" spans="1:26" ht="20.100000000000001" customHeight="1">
      <c r="A10" s="5" t="s">
        <v>314</v>
      </c>
      <c r="B10" s="634" t="str">
        <f>'Attach 2(JV)'!B10</f>
        <v/>
      </c>
      <c r="C10" s="634"/>
      <c r="D10" s="634"/>
      <c r="E10" s="634"/>
      <c r="F10" s="634"/>
      <c r="G10" s="4" t="str">
        <f>'Attach 2(JV)'!E10</f>
        <v>"Saudamini", Plot No. 2, Sector 29</v>
      </c>
      <c r="I10" s="3"/>
    </row>
    <row r="11" spans="1:26" ht="20.100000000000001" customHeight="1">
      <c r="B11" s="634" t="str">
        <f>'Attach 2(JV)'!B11</f>
        <v/>
      </c>
      <c r="C11" s="634"/>
      <c r="D11" s="634"/>
      <c r="E11" s="634"/>
      <c r="F11" s="634"/>
      <c r="G11" s="4" t="str">
        <f>'Attach 2(JV)'!E11</f>
        <v>Gurgaon (Haryana) - 122001</v>
      </c>
    </row>
    <row r="12" spans="1:26" ht="20.100000000000001" customHeight="1">
      <c r="A12" s="20"/>
      <c r="B12" s="634" t="str">
        <f>'Attach 2(JV)'!B12</f>
        <v/>
      </c>
      <c r="C12" s="634"/>
      <c r="D12" s="634"/>
      <c r="E12" s="634"/>
      <c r="F12" s="634"/>
      <c r="G12" s="4"/>
    </row>
    <row r="13" spans="1:26" ht="15.95" customHeight="1">
      <c r="A13" s="20"/>
      <c r="B13" s="94"/>
      <c r="C13" s="94"/>
      <c r="D13" s="94"/>
      <c r="E13" s="94"/>
      <c r="F13" s="94"/>
    </row>
    <row r="14" spans="1:26" ht="20.100000000000001" customHeight="1">
      <c r="A14" s="17" t="s">
        <v>307</v>
      </c>
    </row>
    <row r="15" spans="1:26" ht="20.100000000000001" customHeight="1">
      <c r="A15" s="20"/>
    </row>
    <row r="16" spans="1:26" ht="57.75" customHeight="1">
      <c r="A16" s="581" t="s">
        <v>777</v>
      </c>
      <c r="B16" s="581"/>
      <c r="C16" s="581"/>
      <c r="D16" s="581"/>
      <c r="E16" s="581"/>
      <c r="F16" s="581"/>
      <c r="G16" s="581"/>
      <c r="H16" s="581"/>
      <c r="I16" s="581"/>
      <c r="J16" s="581"/>
      <c r="K16" s="581"/>
      <c r="L16" s="581"/>
    </row>
    <row r="17" spans="1:12" ht="20.100000000000001" customHeight="1">
      <c r="A17" s="59">
        <v>1</v>
      </c>
      <c r="B17" s="60" t="s">
        <v>9</v>
      </c>
    </row>
    <row r="18" spans="1:12" ht="82.5" customHeight="1">
      <c r="A18" s="39"/>
      <c r="B18" s="821" t="s">
        <v>776</v>
      </c>
      <c r="C18" s="821"/>
      <c r="D18" s="821"/>
      <c r="E18" s="821"/>
      <c r="F18" s="821"/>
      <c r="G18" s="821"/>
      <c r="H18" s="821"/>
      <c r="I18" s="821"/>
      <c r="J18" s="821"/>
      <c r="K18" s="821"/>
      <c r="L18" s="821"/>
    </row>
    <row r="19" spans="1:12" ht="60.75" customHeight="1">
      <c r="A19" s="40">
        <v>1.1000000000000001</v>
      </c>
      <c r="B19" s="837" t="s">
        <v>10</v>
      </c>
      <c r="C19" s="837"/>
      <c r="D19" s="837"/>
      <c r="E19" s="837"/>
      <c r="F19" s="837"/>
      <c r="G19" s="837"/>
      <c r="H19" s="837"/>
      <c r="I19" s="837"/>
      <c r="J19" s="837"/>
      <c r="K19" s="837"/>
      <c r="L19" s="837"/>
    </row>
    <row r="20" spans="1:12" ht="33" customHeight="1">
      <c r="A20" s="39"/>
      <c r="B20" s="831" t="str">
        <f>IF('Names of Bidder'!I6="Sole Bidder","Name of the Bidder (Sole Bidder)", "Name of Bidder (Lead Partner)")</f>
        <v>Name of Bidder (Lead Partner)</v>
      </c>
      <c r="C20" s="831"/>
      <c r="D20" s="831"/>
      <c r="E20" s="831"/>
      <c r="F20" s="831"/>
      <c r="G20" s="831"/>
      <c r="H20" s="838" t="str">
        <f>B9</f>
        <v/>
      </c>
      <c r="I20" s="838"/>
      <c r="J20" s="838"/>
      <c r="K20" s="838"/>
      <c r="L20" s="838"/>
    </row>
    <row r="21" spans="1:12" ht="33" customHeight="1">
      <c r="A21" s="23"/>
      <c r="B21" s="831" t="s">
        <v>11</v>
      </c>
      <c r="C21" s="831"/>
      <c r="D21" s="831"/>
      <c r="E21" s="831"/>
      <c r="F21" s="831"/>
      <c r="G21" s="831"/>
      <c r="H21" s="825" t="s">
        <v>48</v>
      </c>
      <c r="I21" s="825"/>
      <c r="J21" s="825"/>
      <c r="K21" s="825"/>
      <c r="L21" s="825"/>
    </row>
    <row r="22" spans="1:12" ht="33" customHeight="1">
      <c r="A22" s="23"/>
      <c r="B22" s="831" t="s">
        <v>12</v>
      </c>
      <c r="C22" s="831"/>
      <c r="D22" s="831"/>
      <c r="E22" s="831"/>
      <c r="F22" s="831"/>
      <c r="G22" s="831"/>
      <c r="H22" s="825"/>
      <c r="I22" s="825"/>
      <c r="J22" s="825"/>
      <c r="K22" s="825"/>
      <c r="L22" s="825"/>
    </row>
    <row r="23" spans="1:12" ht="33" customHeight="1">
      <c r="A23" s="23"/>
      <c r="B23" s="831" t="s">
        <v>13</v>
      </c>
      <c r="C23" s="831"/>
      <c r="D23" s="831"/>
      <c r="E23" s="831"/>
      <c r="F23" s="831"/>
      <c r="G23" s="831"/>
      <c r="H23" s="825"/>
      <c r="I23" s="825"/>
      <c r="J23" s="825"/>
      <c r="K23" s="825"/>
      <c r="L23" s="825"/>
    </row>
    <row r="24" spans="1:12" ht="33" customHeight="1">
      <c r="A24" s="23"/>
      <c r="B24" s="831" t="s">
        <v>14</v>
      </c>
      <c r="C24" s="831"/>
      <c r="D24" s="831"/>
      <c r="E24" s="831"/>
      <c r="F24" s="831"/>
      <c r="G24" s="831"/>
      <c r="H24" s="825"/>
      <c r="I24" s="825"/>
      <c r="J24" s="825"/>
      <c r="K24" s="825"/>
      <c r="L24" s="825"/>
    </row>
    <row r="25" spans="1:12" ht="6" customHeight="1">
      <c r="A25" s="23"/>
      <c r="B25" s="131"/>
      <c r="C25" s="131"/>
      <c r="D25" s="131"/>
      <c r="E25" s="131"/>
      <c r="F25" s="131"/>
      <c r="G25" s="131"/>
      <c r="H25" s="132"/>
      <c r="I25" s="132"/>
      <c r="J25" s="132"/>
      <c r="K25" s="132"/>
      <c r="L25" s="132"/>
    </row>
    <row r="26" spans="1:12" ht="18.95" customHeight="1">
      <c r="A26" s="40">
        <v>1.2</v>
      </c>
      <c r="B26" s="836" t="s">
        <v>149</v>
      </c>
      <c r="C26" s="836"/>
      <c r="D26" s="836"/>
      <c r="E26" s="836"/>
      <c r="F26" s="836"/>
      <c r="G26" s="836"/>
      <c r="H26" s="836"/>
      <c r="I26" s="836"/>
      <c r="J26" s="836"/>
      <c r="K26" s="836"/>
      <c r="L26" s="836"/>
    </row>
    <row r="27" spans="1:12" ht="18.95" customHeight="1">
      <c r="A27" s="43" t="s">
        <v>15</v>
      </c>
      <c r="B27" s="17" t="s">
        <v>16</v>
      </c>
      <c r="D27" s="61"/>
      <c r="E27" s="61"/>
    </row>
    <row r="28" spans="1:12" ht="18.95" customHeight="1">
      <c r="A28" s="23"/>
      <c r="B28" s="800" t="s">
        <v>17</v>
      </c>
      <c r="C28" s="800"/>
      <c r="D28" s="719"/>
      <c r="E28" s="719"/>
      <c r="F28" s="719"/>
      <c r="G28" s="719"/>
      <c r="H28" s="719"/>
      <c r="I28" s="719"/>
      <c r="J28" s="719"/>
      <c r="K28" s="719"/>
      <c r="L28" s="719"/>
    </row>
    <row r="29" spans="1:12" ht="18.95" customHeight="1">
      <c r="A29" s="23"/>
      <c r="B29" s="834" t="s">
        <v>18</v>
      </c>
      <c r="C29" s="835"/>
      <c r="D29" s="830"/>
      <c r="E29" s="830"/>
      <c r="F29" s="830"/>
      <c r="G29" s="830"/>
      <c r="H29" s="830"/>
      <c r="I29" s="830"/>
      <c r="J29" s="830"/>
      <c r="K29" s="830"/>
      <c r="L29" s="830"/>
    </row>
    <row r="30" spans="1:12" ht="18.95" customHeight="1">
      <c r="A30" s="23"/>
      <c r="B30" s="64"/>
      <c r="C30" s="41"/>
      <c r="D30" s="832"/>
      <c r="E30" s="832"/>
      <c r="F30" s="832"/>
      <c r="G30" s="832"/>
      <c r="H30" s="832"/>
      <c r="I30" s="832"/>
      <c r="J30" s="832"/>
      <c r="K30" s="832"/>
      <c r="L30" s="832"/>
    </row>
    <row r="31" spans="1:12" ht="18.95" customHeight="1">
      <c r="A31" s="23"/>
      <c r="B31" s="64"/>
      <c r="C31" s="41"/>
      <c r="D31" s="832"/>
      <c r="E31" s="832"/>
      <c r="F31" s="832"/>
      <c r="G31" s="832"/>
      <c r="H31" s="832"/>
      <c r="I31" s="832"/>
      <c r="J31" s="832"/>
      <c r="K31" s="832"/>
      <c r="L31" s="832"/>
    </row>
    <row r="32" spans="1:12" ht="18.95" customHeight="1">
      <c r="A32" s="23"/>
      <c r="B32" s="65"/>
      <c r="C32" s="42"/>
      <c r="D32" s="833"/>
      <c r="E32" s="833"/>
      <c r="F32" s="833"/>
      <c r="G32" s="833"/>
      <c r="H32" s="833"/>
      <c r="I32" s="833"/>
      <c r="J32" s="833"/>
      <c r="K32" s="833"/>
      <c r="L32" s="833"/>
    </row>
    <row r="33" spans="1:54" ht="18.95" customHeight="1">
      <c r="A33" s="23"/>
      <c r="B33" s="800" t="s">
        <v>19</v>
      </c>
      <c r="C33" s="800"/>
      <c r="D33" s="719"/>
      <c r="E33" s="719"/>
      <c r="F33" s="719"/>
      <c r="G33" s="719"/>
      <c r="H33" s="719"/>
      <c r="I33" s="719"/>
      <c r="J33" s="719"/>
      <c r="K33" s="719"/>
      <c r="L33" s="719"/>
    </row>
    <row r="34" spans="1:54" ht="18.95" customHeight="1">
      <c r="A34" s="23"/>
      <c r="B34" s="800" t="s">
        <v>20</v>
      </c>
      <c r="C34" s="800"/>
      <c r="D34" s="719"/>
      <c r="E34" s="719"/>
      <c r="F34" s="719"/>
      <c r="G34" s="719"/>
      <c r="H34" s="719"/>
      <c r="I34" s="719"/>
      <c r="J34" s="719"/>
      <c r="K34" s="719"/>
      <c r="L34" s="719"/>
    </row>
    <row r="35" spans="1:54" ht="18.95" customHeight="1">
      <c r="A35" s="23"/>
      <c r="B35" s="800" t="s">
        <v>21</v>
      </c>
      <c r="C35" s="800"/>
      <c r="D35" s="719"/>
      <c r="E35" s="719"/>
      <c r="F35" s="719"/>
      <c r="G35" s="719"/>
      <c r="H35" s="719"/>
      <c r="I35" s="719"/>
      <c r="J35" s="719"/>
      <c r="K35" s="719"/>
      <c r="L35" s="719"/>
    </row>
    <row r="36" spans="1:54" ht="18.95" customHeight="1">
      <c r="A36" s="23"/>
      <c r="B36" s="800" t="s">
        <v>22</v>
      </c>
      <c r="C36" s="800"/>
      <c r="D36" s="719"/>
      <c r="E36" s="719"/>
      <c r="F36" s="719"/>
      <c r="G36" s="719"/>
      <c r="H36" s="719"/>
      <c r="I36" s="719"/>
      <c r="J36" s="719"/>
      <c r="K36" s="719"/>
      <c r="L36" s="719"/>
    </row>
    <row r="37" spans="1:54" ht="8.1" customHeight="1">
      <c r="A37" s="23"/>
      <c r="B37" s="66"/>
      <c r="C37" s="66"/>
      <c r="D37" s="67"/>
      <c r="E37" s="67"/>
      <c r="F37" s="67"/>
      <c r="G37" s="67"/>
      <c r="H37" s="67"/>
      <c r="I37" s="67"/>
      <c r="J37" s="67"/>
      <c r="K37" s="67"/>
      <c r="L37" s="67"/>
    </row>
    <row r="38" spans="1:54" ht="61.5" customHeight="1">
      <c r="A38" s="44" t="s">
        <v>24</v>
      </c>
      <c r="B38" s="821" t="s">
        <v>23</v>
      </c>
      <c r="C38" s="821"/>
      <c r="D38" s="821"/>
      <c r="E38" s="821"/>
      <c r="F38" s="821"/>
      <c r="G38" s="821"/>
      <c r="H38" s="821"/>
      <c r="I38" s="821"/>
      <c r="J38" s="821"/>
      <c r="K38" s="821"/>
      <c r="L38" s="821"/>
    </row>
    <row r="39" spans="1:54" ht="33.75" customHeight="1">
      <c r="A39" s="23"/>
      <c r="B39" s="63" t="s">
        <v>310</v>
      </c>
      <c r="C39" s="818" t="s">
        <v>25</v>
      </c>
      <c r="D39" s="818"/>
      <c r="E39" s="818"/>
      <c r="F39" s="818"/>
      <c r="G39" s="818" t="s">
        <v>26</v>
      </c>
      <c r="H39" s="818"/>
      <c r="I39" s="818" t="s">
        <v>27</v>
      </c>
      <c r="J39" s="818"/>
      <c r="K39" s="818"/>
      <c r="L39" s="818"/>
    </row>
    <row r="40" spans="1:54" ht="38.1" customHeight="1">
      <c r="B40" s="73"/>
      <c r="C40" s="719"/>
      <c r="D40" s="719"/>
      <c r="E40" s="719"/>
      <c r="F40" s="719"/>
      <c r="G40" s="819"/>
      <c r="H40" s="819"/>
      <c r="I40" s="719"/>
      <c r="J40" s="719"/>
      <c r="K40" s="719"/>
      <c r="L40" s="719"/>
    </row>
    <row r="41" spans="1:54" ht="38.1" customHeight="1">
      <c r="A41" s="23"/>
      <c r="B41" s="73"/>
      <c r="C41" s="719"/>
      <c r="D41" s="719"/>
      <c r="E41" s="719"/>
      <c r="F41" s="719"/>
      <c r="G41" s="819"/>
      <c r="H41" s="819"/>
      <c r="I41" s="719"/>
      <c r="J41" s="719"/>
      <c r="K41" s="719"/>
      <c r="L41" s="719"/>
    </row>
    <row r="42" spans="1:54" ht="38.1" customHeight="1">
      <c r="A42" s="492" t="s">
        <v>429</v>
      </c>
      <c r="B42" s="817" t="s">
        <v>778</v>
      </c>
      <c r="C42" s="817"/>
      <c r="D42" s="817"/>
      <c r="E42" s="817"/>
      <c r="F42" s="817"/>
      <c r="G42" s="817"/>
      <c r="H42" s="817"/>
      <c r="I42" s="817"/>
      <c r="J42" s="817"/>
      <c r="K42" s="817"/>
      <c r="L42" s="817"/>
    </row>
    <row r="43" spans="1:54" ht="70.5" customHeight="1">
      <c r="A43" s="23"/>
      <c r="B43" s="63" t="s">
        <v>310</v>
      </c>
      <c r="C43" s="818" t="s">
        <v>779</v>
      </c>
      <c r="D43" s="818"/>
      <c r="E43" s="818"/>
      <c r="F43" s="818"/>
      <c r="G43" s="818" t="s">
        <v>780</v>
      </c>
      <c r="H43" s="818"/>
      <c r="I43" s="818" t="s">
        <v>98</v>
      </c>
      <c r="J43" s="818"/>
      <c r="K43" s="818"/>
      <c r="L43" s="818"/>
    </row>
    <row r="44" spans="1:54" ht="38.1" customHeight="1">
      <c r="B44" s="73"/>
      <c r="C44" s="719"/>
      <c r="D44" s="719"/>
      <c r="E44" s="719"/>
      <c r="F44" s="719"/>
      <c r="G44" s="819"/>
      <c r="H44" s="819"/>
      <c r="I44" s="719"/>
      <c r="J44" s="719"/>
      <c r="K44" s="719"/>
      <c r="L44" s="719"/>
    </row>
    <row r="45" spans="1:54" ht="38.1" customHeight="1">
      <c r="A45" s="23"/>
      <c r="B45" s="73"/>
      <c r="C45" s="719"/>
      <c r="D45" s="719"/>
      <c r="E45" s="719"/>
      <c r="F45" s="719"/>
      <c r="G45" s="819"/>
      <c r="H45" s="819"/>
      <c r="I45" s="719"/>
      <c r="J45" s="719"/>
      <c r="K45" s="719"/>
      <c r="L45" s="719"/>
    </row>
    <row r="46" spans="1:54" ht="20.100000000000001" customHeight="1">
      <c r="A46" s="59">
        <v>2</v>
      </c>
      <c r="B46" s="68" t="s">
        <v>28</v>
      </c>
    </row>
    <row r="47" spans="1:54" ht="78.75" customHeight="1">
      <c r="B47" s="821" t="s">
        <v>781</v>
      </c>
      <c r="C47" s="821"/>
      <c r="D47" s="821"/>
      <c r="E47" s="821"/>
      <c r="F47" s="821"/>
      <c r="G47" s="821"/>
      <c r="H47" s="821"/>
      <c r="I47" s="821"/>
      <c r="J47" s="821"/>
      <c r="K47" s="821"/>
      <c r="L47" s="821"/>
    </row>
    <row r="48" spans="1:54" s="12" customFormat="1" ht="34.5" customHeight="1">
      <c r="A48" s="40">
        <v>2.1</v>
      </c>
      <c r="B48" s="821" t="s">
        <v>29</v>
      </c>
      <c r="C48" s="821"/>
      <c r="D48" s="821"/>
      <c r="E48" s="821"/>
      <c r="F48" s="821"/>
      <c r="G48" s="821"/>
      <c r="H48" s="821"/>
      <c r="I48" s="821"/>
      <c r="J48" s="821"/>
      <c r="K48" s="821"/>
      <c r="L48" s="821"/>
      <c r="M48" s="56"/>
      <c r="N48" s="56"/>
      <c r="O48" s="56"/>
      <c r="P48" s="56"/>
      <c r="Q48" s="56"/>
      <c r="R48" s="56"/>
      <c r="S48" s="56"/>
      <c r="T48" s="56"/>
      <c r="U48" s="56"/>
      <c r="V48" s="56"/>
      <c r="W48" s="56"/>
      <c r="X48" s="56"/>
      <c r="Y48" s="56"/>
      <c r="Z48" s="56"/>
      <c r="AA48" s="56"/>
      <c r="AB48" s="56"/>
      <c r="AC48" s="56"/>
      <c r="AD48" s="56"/>
      <c r="AE48" s="56"/>
      <c r="AF48" s="56"/>
      <c r="AG48" s="56"/>
      <c r="AH48" s="56"/>
      <c r="AI48" s="56"/>
      <c r="AJ48" s="56"/>
      <c r="AK48" s="56"/>
      <c r="AL48" s="56"/>
      <c r="AM48" s="56"/>
      <c r="AN48" s="56"/>
      <c r="AO48" s="56"/>
      <c r="AP48" s="56"/>
      <c r="AQ48" s="56"/>
      <c r="AR48" s="56"/>
      <c r="AS48" s="56"/>
      <c r="AT48" s="56"/>
      <c r="AU48" s="56"/>
      <c r="AV48" s="56"/>
      <c r="AW48" s="56"/>
      <c r="AX48" s="56"/>
      <c r="AY48" s="56"/>
      <c r="AZ48" s="56"/>
      <c r="BA48" s="56"/>
      <c r="BB48" s="56"/>
    </row>
    <row r="49" spans="1:54" ht="51" customHeight="1">
      <c r="A49" s="23"/>
      <c r="B49" s="63" t="s">
        <v>30</v>
      </c>
      <c r="C49" s="818" t="s">
        <v>31</v>
      </c>
      <c r="D49" s="818"/>
      <c r="E49" s="818"/>
      <c r="F49" s="818"/>
      <c r="G49" s="818" t="s">
        <v>32</v>
      </c>
      <c r="H49" s="818"/>
      <c r="I49" s="818" t="s">
        <v>96</v>
      </c>
      <c r="J49" s="818"/>
      <c r="K49" s="818" t="s">
        <v>97</v>
      </c>
      <c r="L49" s="818"/>
    </row>
    <row r="50" spans="1:54" ht="27.95" customHeight="1">
      <c r="A50" s="23"/>
      <c r="B50" s="73">
        <v>1</v>
      </c>
      <c r="C50" s="719"/>
      <c r="D50" s="719"/>
      <c r="E50" s="719"/>
      <c r="F50" s="719"/>
      <c r="G50" s="819"/>
      <c r="H50" s="819"/>
      <c r="I50" s="819"/>
      <c r="J50" s="819"/>
      <c r="K50" s="828"/>
      <c r="L50" s="828"/>
    </row>
    <row r="51" spans="1:54" ht="27.95" customHeight="1">
      <c r="A51" s="23"/>
      <c r="B51" s="73">
        <v>2</v>
      </c>
      <c r="C51" s="719"/>
      <c r="D51" s="719"/>
      <c r="E51" s="719"/>
      <c r="F51" s="719"/>
      <c r="G51" s="819"/>
      <c r="H51" s="819"/>
      <c r="I51" s="819"/>
      <c r="J51" s="819"/>
      <c r="K51" s="828"/>
      <c r="L51" s="828"/>
    </row>
    <row r="52" spans="1:54" ht="27.95" customHeight="1">
      <c r="A52" s="23"/>
      <c r="B52" s="73">
        <v>3</v>
      </c>
      <c r="C52" s="719"/>
      <c r="D52" s="719"/>
      <c r="E52" s="719"/>
      <c r="F52" s="719"/>
      <c r="G52" s="819"/>
      <c r="H52" s="819"/>
      <c r="I52" s="819"/>
      <c r="J52" s="819"/>
      <c r="K52" s="828"/>
      <c r="L52" s="828"/>
    </row>
    <row r="53" spans="1:54" ht="27.95" customHeight="1">
      <c r="A53" s="23"/>
      <c r="B53" s="73">
        <v>4</v>
      </c>
      <c r="C53" s="719"/>
      <c r="D53" s="719"/>
      <c r="E53" s="719"/>
      <c r="F53" s="719"/>
      <c r="G53" s="819"/>
      <c r="H53" s="819"/>
      <c r="I53" s="819"/>
      <c r="J53" s="819"/>
      <c r="K53" s="828"/>
      <c r="L53" s="828"/>
    </row>
    <row r="54" spans="1:54" ht="27.95" customHeight="1">
      <c r="A54" s="23"/>
      <c r="B54" s="73">
        <v>5</v>
      </c>
      <c r="C54" s="719"/>
      <c r="D54" s="719"/>
      <c r="E54" s="719"/>
      <c r="F54" s="719"/>
      <c r="G54" s="819"/>
      <c r="H54" s="819"/>
      <c r="I54" s="819"/>
      <c r="J54" s="819"/>
      <c r="K54" s="828"/>
      <c r="L54" s="828"/>
    </row>
    <row r="55" spans="1:54" ht="21" customHeight="1">
      <c r="A55" s="59">
        <v>3</v>
      </c>
      <c r="B55" s="68" t="s">
        <v>593</v>
      </c>
      <c r="D55" s="67"/>
      <c r="E55" s="67"/>
      <c r="F55" s="67"/>
    </row>
    <row r="56" spans="1:54" ht="59.25" customHeight="1">
      <c r="A56" s="59"/>
      <c r="B56" s="821" t="s">
        <v>782</v>
      </c>
      <c r="C56" s="821"/>
      <c r="D56" s="821"/>
      <c r="E56" s="821"/>
      <c r="F56" s="821"/>
      <c r="G56" s="821"/>
      <c r="H56" s="821"/>
      <c r="I56" s="821"/>
      <c r="J56" s="821"/>
      <c r="K56" s="821"/>
      <c r="L56" s="821"/>
    </row>
    <row r="57" spans="1:54" ht="10.5" customHeight="1">
      <c r="A57" s="59"/>
      <c r="B57" s="68"/>
      <c r="D57" s="67"/>
      <c r="E57" s="67"/>
      <c r="F57" s="67"/>
    </row>
    <row r="58" spans="1:54" ht="21.75" customHeight="1">
      <c r="A58" s="69">
        <v>3.1</v>
      </c>
      <c r="B58" s="827" t="s">
        <v>783</v>
      </c>
      <c r="C58" s="827"/>
      <c r="D58" s="827"/>
      <c r="E58" s="827"/>
      <c r="F58" s="827"/>
      <c r="G58" s="827"/>
      <c r="H58" s="827"/>
      <c r="I58" s="827"/>
      <c r="J58" s="827"/>
      <c r="K58" s="827"/>
      <c r="L58" s="827"/>
    </row>
    <row r="59" spans="1:54" ht="9" customHeight="1">
      <c r="A59" s="23"/>
      <c r="B59" s="821"/>
      <c r="C59" s="821"/>
      <c r="D59" s="821"/>
      <c r="E59" s="821"/>
      <c r="F59" s="821"/>
      <c r="G59" s="821"/>
      <c r="H59" s="821"/>
      <c r="I59" s="821"/>
      <c r="J59" s="821"/>
      <c r="K59" s="821"/>
      <c r="L59" s="821"/>
    </row>
    <row r="60" spans="1:54" s="12" customFormat="1" ht="40.5" customHeight="1">
      <c r="A60" s="23"/>
      <c r="B60" s="691" t="s">
        <v>30</v>
      </c>
      <c r="C60" s="691"/>
      <c r="D60" s="691"/>
      <c r="E60" s="657" t="s">
        <v>594</v>
      </c>
      <c r="F60" s="820"/>
      <c r="G60" s="820"/>
      <c r="H60" s="658"/>
      <c r="I60" s="691" t="s">
        <v>595</v>
      </c>
      <c r="J60" s="691"/>
      <c r="K60" s="691"/>
      <c r="L60" s="691"/>
      <c r="M60" s="56"/>
      <c r="N60" s="56"/>
      <c r="O60" s="56"/>
      <c r="P60" s="56"/>
      <c r="Q60" s="56"/>
      <c r="R60" s="56"/>
      <c r="S60" s="56"/>
      <c r="T60" s="56"/>
      <c r="U60" s="56"/>
      <c r="V60" s="56"/>
      <c r="W60" s="56"/>
      <c r="X60" s="56"/>
      <c r="Y60" s="56"/>
      <c r="Z60" s="56"/>
      <c r="AA60" s="56"/>
      <c r="AB60" s="56"/>
      <c r="AC60" s="56"/>
      <c r="AD60" s="56"/>
      <c r="AE60" s="56"/>
      <c r="AF60" s="56"/>
      <c r="AG60" s="56"/>
      <c r="AH60" s="56"/>
      <c r="AI60" s="56"/>
      <c r="AJ60" s="56"/>
      <c r="AK60" s="56"/>
      <c r="AL60" s="56"/>
      <c r="AM60" s="56"/>
      <c r="AN60" s="56"/>
      <c r="AO60" s="56"/>
      <c r="AP60" s="56"/>
      <c r="AQ60" s="56"/>
      <c r="AR60" s="56"/>
      <c r="AS60" s="56"/>
      <c r="AT60" s="56"/>
      <c r="AU60" s="56"/>
      <c r="AV60" s="56"/>
      <c r="AW60" s="56"/>
      <c r="AX60" s="56"/>
      <c r="AY60" s="56"/>
      <c r="AZ60" s="56"/>
      <c r="BA60" s="56"/>
      <c r="BB60" s="56"/>
    </row>
    <row r="61" spans="1:54" ht="20.100000000000001" customHeight="1">
      <c r="A61" s="23"/>
      <c r="B61" s="719"/>
      <c r="C61" s="719"/>
      <c r="D61" s="719"/>
      <c r="E61" s="819"/>
      <c r="F61" s="819"/>
      <c r="G61" s="819"/>
      <c r="H61" s="819"/>
      <c r="I61" s="819"/>
      <c r="J61" s="819"/>
      <c r="K61" s="819"/>
      <c r="L61" s="819"/>
    </row>
    <row r="62" spans="1:54" ht="20.100000000000001" customHeight="1">
      <c r="A62" s="23"/>
      <c r="B62" s="719"/>
      <c r="C62" s="719"/>
      <c r="D62" s="719"/>
      <c r="E62" s="819"/>
      <c r="F62" s="819"/>
      <c r="G62" s="819"/>
      <c r="H62" s="819"/>
      <c r="I62" s="819"/>
      <c r="J62" s="819"/>
      <c r="K62" s="819"/>
      <c r="L62" s="819"/>
    </row>
    <row r="63" spans="1:54" ht="20.100000000000001" customHeight="1">
      <c r="A63" s="23"/>
      <c r="B63" s="719"/>
      <c r="C63" s="719"/>
      <c r="D63" s="719"/>
      <c r="E63" s="819"/>
      <c r="F63" s="819"/>
      <c r="G63" s="819"/>
      <c r="H63" s="819"/>
      <c r="I63" s="819"/>
      <c r="J63" s="819"/>
      <c r="K63" s="819"/>
      <c r="L63" s="819"/>
    </row>
    <row r="64" spans="1:54" ht="20.100000000000001" customHeight="1">
      <c r="A64" s="23"/>
      <c r="B64" s="719"/>
      <c r="C64" s="719"/>
      <c r="D64" s="719"/>
      <c r="E64" s="819"/>
      <c r="F64" s="819"/>
      <c r="G64" s="819"/>
      <c r="H64" s="819"/>
      <c r="I64" s="819"/>
      <c r="J64" s="819"/>
      <c r="K64" s="819"/>
      <c r="L64" s="819"/>
    </row>
    <row r="65" spans="1:54" ht="20.100000000000001" customHeight="1">
      <c r="A65" s="23"/>
      <c r="B65" s="719"/>
      <c r="C65" s="719"/>
      <c r="D65" s="719"/>
      <c r="E65" s="819"/>
      <c r="F65" s="819"/>
      <c r="G65" s="819"/>
      <c r="H65" s="819"/>
      <c r="I65" s="819"/>
      <c r="J65" s="819"/>
      <c r="K65" s="819"/>
      <c r="L65" s="819"/>
    </row>
    <row r="66" spans="1:54" ht="20.100000000000001" customHeight="1">
      <c r="A66" s="23"/>
      <c r="B66" s="719"/>
      <c r="C66" s="719"/>
      <c r="D66" s="719"/>
      <c r="E66" s="819"/>
      <c r="F66" s="819"/>
      <c r="G66" s="819"/>
      <c r="H66" s="819"/>
      <c r="I66" s="819"/>
      <c r="J66" s="819"/>
      <c r="K66" s="819"/>
      <c r="L66" s="819"/>
    </row>
    <row r="67" spans="1:54" ht="20.100000000000001" customHeight="1">
      <c r="A67" s="23"/>
      <c r="B67" s="23"/>
      <c r="C67" s="23"/>
      <c r="D67" s="23"/>
      <c r="E67" s="23"/>
      <c r="F67" s="23"/>
      <c r="G67" s="23"/>
      <c r="H67" s="23"/>
      <c r="I67" s="23"/>
      <c r="J67" s="23"/>
      <c r="K67" s="23"/>
      <c r="L67" s="23"/>
    </row>
    <row r="68" spans="1:54" ht="21" customHeight="1">
      <c r="A68" s="59">
        <v>4</v>
      </c>
      <c r="B68" s="68" t="s">
        <v>33</v>
      </c>
      <c r="D68" s="67"/>
      <c r="E68" s="67"/>
      <c r="F68" s="67"/>
    </row>
    <row r="69" spans="1:54" ht="18" customHeight="1">
      <c r="A69" s="69">
        <v>4.0999999999999996</v>
      </c>
      <c r="B69" s="829" t="s">
        <v>34</v>
      </c>
      <c r="C69" s="829"/>
      <c r="D69" s="829"/>
      <c r="E69" s="829"/>
      <c r="F69" s="829"/>
      <c r="G69" s="829"/>
      <c r="H69" s="829"/>
      <c r="I69" s="829"/>
      <c r="J69" s="829"/>
      <c r="K69" s="829"/>
      <c r="L69" s="829"/>
    </row>
    <row r="70" spans="1:54" ht="67.5" customHeight="1">
      <c r="A70" s="23"/>
      <c r="B70" s="821" t="s">
        <v>35</v>
      </c>
      <c r="C70" s="821"/>
      <c r="D70" s="821"/>
      <c r="E70" s="821"/>
      <c r="F70" s="821"/>
      <c r="G70" s="821"/>
      <c r="H70" s="821"/>
      <c r="I70" s="821"/>
      <c r="J70" s="821"/>
      <c r="K70" s="821"/>
      <c r="L70" s="821"/>
    </row>
    <row r="71" spans="1:54" s="12" customFormat="1" ht="35.25" customHeight="1">
      <c r="A71" s="23"/>
      <c r="B71" s="691" t="s">
        <v>36</v>
      </c>
      <c r="C71" s="691"/>
      <c r="D71" s="691"/>
      <c r="E71" s="657" t="s">
        <v>37</v>
      </c>
      <c r="F71" s="820"/>
      <c r="G71" s="820"/>
      <c r="H71" s="658"/>
      <c r="I71" s="691" t="s">
        <v>38</v>
      </c>
      <c r="J71" s="691"/>
      <c r="K71" s="691"/>
      <c r="L71" s="691"/>
      <c r="M71" s="56"/>
      <c r="N71" s="56"/>
      <c r="O71" s="56"/>
      <c r="P71" s="56"/>
      <c r="Q71" s="56"/>
      <c r="R71" s="56"/>
      <c r="S71" s="56"/>
      <c r="T71" s="56"/>
      <c r="U71" s="56"/>
      <c r="V71" s="56"/>
      <c r="W71" s="56"/>
      <c r="X71" s="56"/>
      <c r="Y71" s="56"/>
      <c r="Z71" s="56"/>
      <c r="AA71" s="56"/>
      <c r="AB71" s="56"/>
      <c r="AC71" s="56"/>
      <c r="AD71" s="56"/>
      <c r="AE71" s="56"/>
      <c r="AF71" s="56"/>
      <c r="AG71" s="56"/>
      <c r="AH71" s="56"/>
      <c r="AI71" s="56"/>
      <c r="AJ71" s="56"/>
      <c r="AK71" s="56"/>
      <c r="AL71" s="56"/>
      <c r="AM71" s="56"/>
      <c r="AN71" s="56"/>
      <c r="AO71" s="56"/>
      <c r="AP71" s="56"/>
      <c r="AQ71" s="56"/>
      <c r="AR71" s="56"/>
      <c r="AS71" s="56"/>
      <c r="AT71" s="56"/>
      <c r="AU71" s="56"/>
      <c r="AV71" s="56"/>
      <c r="AW71" s="56"/>
      <c r="AX71" s="56"/>
      <c r="AY71" s="56"/>
      <c r="AZ71" s="56"/>
      <c r="BA71" s="56"/>
      <c r="BB71" s="56"/>
    </row>
    <row r="72" spans="1:54" ht="20.100000000000001" customHeight="1">
      <c r="A72" s="23"/>
      <c r="B72" s="719"/>
      <c r="C72" s="719"/>
      <c r="D72" s="719"/>
      <c r="E72" s="819"/>
      <c r="F72" s="819"/>
      <c r="G72" s="819"/>
      <c r="H72" s="819"/>
      <c r="I72" s="819"/>
      <c r="J72" s="819"/>
      <c r="K72" s="819"/>
      <c r="L72" s="819"/>
    </row>
    <row r="73" spans="1:54" ht="20.100000000000001" customHeight="1">
      <c r="A73" s="23"/>
      <c r="B73" s="719"/>
      <c r="C73" s="719"/>
      <c r="D73" s="719"/>
      <c r="E73" s="819"/>
      <c r="F73" s="819"/>
      <c r="G73" s="819"/>
      <c r="H73" s="819"/>
      <c r="I73" s="819"/>
      <c r="J73" s="819"/>
      <c r="K73" s="819"/>
      <c r="L73" s="819"/>
    </row>
    <row r="74" spans="1:54" ht="20.100000000000001" customHeight="1">
      <c r="A74" s="23"/>
      <c r="B74" s="719"/>
      <c r="C74" s="719"/>
      <c r="D74" s="719"/>
      <c r="E74" s="819"/>
      <c r="F74" s="819"/>
      <c r="G74" s="819"/>
      <c r="H74" s="819"/>
      <c r="I74" s="819"/>
      <c r="J74" s="819"/>
      <c r="K74" s="819"/>
      <c r="L74" s="819"/>
    </row>
    <row r="75" spans="1:54" ht="20.100000000000001" customHeight="1">
      <c r="A75" s="23"/>
      <c r="B75" s="719"/>
      <c r="C75" s="719"/>
      <c r="D75" s="719"/>
      <c r="E75" s="819"/>
      <c r="F75" s="819"/>
      <c r="G75" s="819"/>
      <c r="H75" s="819"/>
      <c r="I75" s="819"/>
      <c r="J75" s="819"/>
      <c r="K75" s="819"/>
      <c r="L75" s="819"/>
    </row>
    <row r="76" spans="1:54" ht="20.100000000000001" customHeight="1">
      <c r="A76" s="23"/>
      <c r="B76" s="719"/>
      <c r="C76" s="719"/>
      <c r="D76" s="719"/>
      <c r="E76" s="819"/>
      <c r="F76" s="819"/>
      <c r="G76" s="819"/>
      <c r="H76" s="819"/>
      <c r="I76" s="819"/>
      <c r="J76" s="819"/>
      <c r="K76" s="819"/>
      <c r="L76" s="819"/>
    </row>
    <row r="77" spans="1:54" ht="20.100000000000001" customHeight="1">
      <c r="A77" s="23"/>
      <c r="B77" s="719"/>
      <c r="C77" s="719"/>
      <c r="D77" s="719"/>
      <c r="E77" s="819"/>
      <c r="F77" s="819"/>
      <c r="G77" s="819"/>
      <c r="H77" s="819"/>
      <c r="I77" s="819"/>
      <c r="J77" s="819"/>
      <c r="K77" s="819"/>
      <c r="L77" s="819"/>
    </row>
    <row r="78" spans="1:54" s="12" customFormat="1" ht="20.100000000000001" customHeight="1">
      <c r="A78" s="20">
        <v>4.2</v>
      </c>
      <c r="B78" s="20" t="s">
        <v>39</v>
      </c>
      <c r="C78" s="70"/>
      <c r="D78" s="70"/>
      <c r="E78" s="70"/>
      <c r="F78" s="70"/>
      <c r="M78" s="56"/>
      <c r="N78" s="56"/>
      <c r="O78" s="56"/>
      <c r="P78" s="56"/>
      <c r="Q78" s="56"/>
      <c r="R78" s="56"/>
      <c r="S78" s="56"/>
      <c r="T78" s="56"/>
      <c r="U78" s="56"/>
      <c r="V78" s="56"/>
      <c r="W78" s="56"/>
      <c r="X78" s="56"/>
      <c r="Y78" s="56"/>
      <c r="Z78" s="56"/>
      <c r="AA78" s="56"/>
      <c r="AB78" s="56"/>
      <c r="AC78" s="56"/>
      <c r="AD78" s="56"/>
      <c r="AE78" s="56"/>
      <c r="AF78" s="56"/>
      <c r="AG78" s="56"/>
      <c r="AH78" s="56"/>
      <c r="AI78" s="56"/>
      <c r="AJ78" s="56"/>
      <c r="AK78" s="56"/>
      <c r="AL78" s="56"/>
      <c r="AM78" s="56"/>
      <c r="AN78" s="56"/>
      <c r="AO78" s="56"/>
      <c r="AP78" s="56"/>
      <c r="AQ78" s="56"/>
      <c r="AR78" s="56"/>
      <c r="AS78" s="56"/>
      <c r="AT78" s="56"/>
      <c r="AU78" s="56"/>
      <c r="AV78" s="56"/>
      <c r="AW78" s="56"/>
      <c r="AX78" s="56"/>
      <c r="AY78" s="56"/>
      <c r="AZ78" s="56"/>
      <c r="BA78" s="56"/>
      <c r="BB78" s="56"/>
    </row>
    <row r="79" spans="1:54" s="12" customFormat="1" ht="20.100000000000001" customHeight="1">
      <c r="A79" s="20"/>
      <c r="B79" s="20"/>
      <c r="C79" s="70"/>
      <c r="D79" s="70"/>
      <c r="E79" s="70"/>
      <c r="F79" s="70"/>
      <c r="K79" s="74" t="s">
        <v>100</v>
      </c>
      <c r="L79" s="75"/>
      <c r="M79" s="56"/>
      <c r="N79" s="56"/>
      <c r="O79" s="56"/>
      <c r="P79" s="56"/>
      <c r="Q79" s="56"/>
      <c r="R79" s="56"/>
      <c r="S79" s="56"/>
      <c r="T79" s="56"/>
      <c r="U79" s="56"/>
      <c r="V79" s="56"/>
      <c r="W79" s="56"/>
      <c r="X79" s="56"/>
      <c r="Y79" s="56"/>
      <c r="Z79" s="56"/>
      <c r="AA79" s="56"/>
      <c r="AB79" s="56"/>
      <c r="AC79" s="56"/>
      <c r="AD79" s="56"/>
      <c r="AE79" s="56"/>
      <c r="AF79" s="56"/>
      <c r="AG79" s="56"/>
      <c r="AH79" s="56"/>
      <c r="AI79" s="56"/>
      <c r="AJ79" s="56"/>
      <c r="AK79" s="56"/>
      <c r="AL79" s="56"/>
      <c r="AM79" s="56"/>
      <c r="AN79" s="56"/>
      <c r="AO79" s="56"/>
      <c r="AP79" s="56"/>
      <c r="AQ79" s="56"/>
      <c r="AR79" s="56"/>
      <c r="AS79" s="56"/>
      <c r="AT79" s="56"/>
      <c r="AU79" s="56"/>
      <c r="AV79" s="56"/>
      <c r="AW79" s="56"/>
      <c r="AX79" s="56"/>
      <c r="AY79" s="56"/>
      <c r="AZ79" s="56"/>
      <c r="BA79" s="56"/>
      <c r="BB79" s="56"/>
    </row>
    <row r="80" spans="1:54" s="12" customFormat="1" ht="20.100000000000001" customHeight="1">
      <c r="A80" s="20"/>
      <c r="B80" s="34" t="s">
        <v>98</v>
      </c>
      <c r="C80" s="691" t="s">
        <v>99</v>
      </c>
      <c r="D80" s="691"/>
      <c r="E80" s="691"/>
      <c r="F80" s="691"/>
      <c r="G80" s="691"/>
      <c r="H80" s="657" t="s">
        <v>40</v>
      </c>
      <c r="I80" s="820"/>
      <c r="J80" s="820"/>
      <c r="K80" s="820"/>
      <c r="L80" s="658"/>
      <c r="M80" s="56"/>
      <c r="N80" s="56"/>
      <c r="O80" s="56"/>
      <c r="P80" s="56"/>
      <c r="Q80" s="56"/>
      <c r="R80" s="56"/>
      <c r="S80" s="56"/>
      <c r="T80" s="56"/>
      <c r="U80" s="56"/>
      <c r="V80" s="56"/>
      <c r="W80" s="56"/>
      <c r="X80" s="56"/>
      <c r="Y80" s="56"/>
      <c r="Z80" s="56"/>
      <c r="AA80" s="56"/>
      <c r="AB80" s="56"/>
      <c r="AC80" s="56"/>
      <c r="AD80" s="56"/>
      <c r="AE80" s="56"/>
      <c r="AF80" s="56"/>
      <c r="AG80" s="56"/>
      <c r="AH80" s="56"/>
      <c r="AI80" s="56"/>
      <c r="AJ80" s="56"/>
      <c r="AK80" s="56"/>
      <c r="AL80" s="56"/>
      <c r="AM80" s="56"/>
      <c r="AN80" s="56"/>
      <c r="AO80" s="56"/>
      <c r="AP80" s="56"/>
      <c r="AQ80" s="56"/>
      <c r="AR80" s="56"/>
      <c r="AS80" s="56"/>
      <c r="AT80" s="56"/>
      <c r="AU80" s="56"/>
      <c r="AV80" s="56"/>
      <c r="AW80" s="56"/>
      <c r="AX80" s="56"/>
      <c r="AY80" s="56"/>
      <c r="AZ80" s="56"/>
      <c r="BA80" s="56"/>
      <c r="BB80" s="56"/>
    </row>
    <row r="81" spans="1:54" s="126" customFormat="1" ht="33" customHeight="1">
      <c r="A81" s="26"/>
      <c r="B81" s="62"/>
      <c r="C81" s="58" t="s">
        <v>650</v>
      </c>
      <c r="D81" s="58" t="s">
        <v>564</v>
      </c>
      <c r="E81" s="58" t="s">
        <v>479</v>
      </c>
      <c r="F81" s="58" t="s">
        <v>462</v>
      </c>
      <c r="G81" s="58" t="s">
        <v>461</v>
      </c>
      <c r="H81" s="58" t="s">
        <v>651</v>
      </c>
      <c r="I81" s="58" t="s">
        <v>662</v>
      </c>
      <c r="J81" s="58" t="s">
        <v>718</v>
      </c>
      <c r="K81" s="58" t="s">
        <v>723</v>
      </c>
      <c r="L81" s="58" t="s">
        <v>757</v>
      </c>
      <c r="M81" s="125"/>
      <c r="N81" s="125"/>
      <c r="O81" s="125"/>
      <c r="P81" s="125"/>
      <c r="Q81" s="125"/>
      <c r="R81" s="125"/>
      <c r="S81" s="125"/>
      <c r="T81" s="125"/>
      <c r="U81" s="125"/>
      <c r="V81" s="125"/>
      <c r="W81" s="125"/>
      <c r="X81" s="125"/>
      <c r="Y81" s="125"/>
      <c r="Z81" s="125"/>
      <c r="AA81" s="125"/>
      <c r="AB81" s="125"/>
      <c r="AC81" s="125"/>
      <c r="AD81" s="125"/>
      <c r="AE81" s="125"/>
      <c r="AF81" s="125"/>
      <c r="AG81" s="125"/>
      <c r="AH81" s="125"/>
      <c r="AI81" s="125"/>
      <c r="AJ81" s="125"/>
      <c r="AK81" s="125"/>
      <c r="AL81" s="125"/>
      <c r="AM81" s="125"/>
      <c r="AN81" s="125"/>
      <c r="AO81" s="125"/>
      <c r="AP81" s="125"/>
      <c r="AQ81" s="125"/>
      <c r="AR81" s="125"/>
      <c r="AS81" s="125"/>
      <c r="AT81" s="125"/>
      <c r="AU81" s="125"/>
      <c r="AV81" s="125"/>
      <c r="AW81" s="125"/>
      <c r="AX81" s="125"/>
      <c r="AY81" s="125"/>
      <c r="AZ81" s="125"/>
      <c r="BA81" s="125"/>
      <c r="BB81" s="125"/>
    </row>
    <row r="82" spans="1:54" s="12" customFormat="1" ht="33" customHeight="1">
      <c r="A82" s="20"/>
      <c r="B82" s="62" t="s">
        <v>101</v>
      </c>
      <c r="C82" s="127"/>
      <c r="D82" s="127"/>
      <c r="E82" s="127"/>
      <c r="F82" s="127"/>
      <c r="G82" s="127"/>
      <c r="H82" s="127"/>
      <c r="I82" s="127"/>
      <c r="J82" s="127"/>
      <c r="K82" s="127"/>
      <c r="L82" s="127"/>
      <c r="M82" s="56"/>
      <c r="N82" s="56"/>
      <c r="O82" s="56"/>
      <c r="P82" s="56"/>
      <c r="Q82" s="56"/>
      <c r="R82" s="56"/>
      <c r="S82" s="56"/>
      <c r="T82" s="56"/>
      <c r="U82" s="56"/>
      <c r="V82" s="56"/>
      <c r="W82" s="56"/>
      <c r="X82" s="56"/>
      <c r="Y82" s="56"/>
      <c r="Z82" s="56"/>
      <c r="AA82" s="56"/>
      <c r="AB82" s="56"/>
      <c r="AC82" s="56"/>
      <c r="AD82" s="56"/>
      <c r="AE82" s="56"/>
      <c r="AF82" s="56"/>
      <c r="AG82" s="56"/>
      <c r="AH82" s="56"/>
      <c r="AI82" s="56"/>
      <c r="AJ82" s="56"/>
      <c r="AK82" s="56"/>
      <c r="AL82" s="56"/>
      <c r="AM82" s="56"/>
      <c r="AN82" s="56"/>
      <c r="AO82" s="56"/>
      <c r="AP82" s="56"/>
      <c r="AQ82" s="56"/>
      <c r="AR82" s="56"/>
      <c r="AS82" s="56"/>
      <c r="AT82" s="56"/>
      <c r="AU82" s="56"/>
      <c r="AV82" s="56"/>
      <c r="AW82" s="56"/>
      <c r="AX82" s="56"/>
      <c r="AY82" s="56"/>
      <c r="AZ82" s="56"/>
      <c r="BA82" s="56"/>
      <c r="BB82" s="56"/>
    </row>
    <row r="83" spans="1:54" s="12" customFormat="1" ht="33" customHeight="1">
      <c r="A83" s="20"/>
      <c r="B83" s="62" t="s">
        <v>102</v>
      </c>
      <c r="C83" s="127"/>
      <c r="D83" s="127"/>
      <c r="E83" s="127"/>
      <c r="F83" s="127"/>
      <c r="G83" s="127"/>
      <c r="H83" s="127"/>
      <c r="I83" s="127"/>
      <c r="J83" s="127"/>
      <c r="K83" s="127"/>
      <c r="L83" s="127"/>
      <c r="M83" s="56"/>
      <c r="N83" s="56"/>
      <c r="O83" s="56"/>
      <c r="P83" s="56"/>
      <c r="Q83" s="56"/>
      <c r="R83" s="56"/>
      <c r="S83" s="56"/>
      <c r="T83" s="56"/>
      <c r="U83" s="56"/>
      <c r="V83" s="56"/>
      <c r="W83" s="56"/>
      <c r="X83" s="56"/>
      <c r="Y83" s="56"/>
      <c r="Z83" s="56"/>
      <c r="AA83" s="56"/>
      <c r="AB83" s="56"/>
      <c r="AC83" s="56"/>
      <c r="AD83" s="56"/>
      <c r="AE83" s="56"/>
      <c r="AF83" s="56"/>
      <c r="AG83" s="56"/>
      <c r="AH83" s="56"/>
      <c r="AI83" s="56"/>
      <c r="AJ83" s="56"/>
      <c r="AK83" s="56"/>
      <c r="AL83" s="56"/>
      <c r="AM83" s="56"/>
      <c r="AN83" s="56"/>
      <c r="AO83" s="56"/>
      <c r="AP83" s="56"/>
      <c r="AQ83" s="56"/>
      <c r="AR83" s="56"/>
      <c r="AS83" s="56"/>
      <c r="AT83" s="56"/>
      <c r="AU83" s="56"/>
      <c r="AV83" s="56"/>
      <c r="AW83" s="56"/>
      <c r="AX83" s="56"/>
      <c r="AY83" s="56"/>
      <c r="AZ83" s="56"/>
      <c r="BA83" s="56"/>
      <c r="BB83" s="56"/>
    </row>
    <row r="84" spans="1:54" s="12" customFormat="1" ht="33" customHeight="1">
      <c r="A84" s="20"/>
      <c r="B84" s="62" t="s">
        <v>104</v>
      </c>
      <c r="C84" s="127"/>
      <c r="D84" s="127"/>
      <c r="E84" s="127"/>
      <c r="F84" s="127"/>
      <c r="G84" s="127"/>
      <c r="H84" s="127"/>
      <c r="I84" s="127"/>
      <c r="J84" s="127"/>
      <c r="K84" s="127"/>
      <c r="L84" s="127"/>
      <c r="M84" s="56"/>
      <c r="N84" s="56"/>
      <c r="O84" s="56"/>
      <c r="P84" s="56"/>
      <c r="Q84" s="56"/>
      <c r="R84" s="56"/>
      <c r="S84" s="56"/>
      <c r="T84" s="56"/>
      <c r="U84" s="56"/>
      <c r="V84" s="56"/>
      <c r="W84" s="56"/>
      <c r="X84" s="56"/>
      <c r="Y84" s="56"/>
      <c r="Z84" s="56"/>
      <c r="AA84" s="56"/>
      <c r="AB84" s="56"/>
      <c r="AC84" s="56"/>
      <c r="AD84" s="56"/>
      <c r="AE84" s="56"/>
      <c r="AF84" s="56"/>
      <c r="AG84" s="56"/>
      <c r="AH84" s="56"/>
      <c r="AI84" s="56"/>
      <c r="AJ84" s="56"/>
      <c r="AK84" s="56"/>
      <c r="AL84" s="56"/>
      <c r="AM84" s="56"/>
      <c r="AN84" s="56"/>
      <c r="AO84" s="56"/>
      <c r="AP84" s="56"/>
      <c r="AQ84" s="56"/>
      <c r="AR84" s="56"/>
      <c r="AS84" s="56"/>
      <c r="AT84" s="56"/>
      <c r="AU84" s="56"/>
      <c r="AV84" s="56"/>
      <c r="AW84" s="56"/>
      <c r="AX84" s="56"/>
      <c r="AY84" s="56"/>
      <c r="AZ84" s="56"/>
      <c r="BA84" s="56"/>
      <c r="BB84" s="56"/>
    </row>
    <row r="85" spans="1:54" s="12" customFormat="1" ht="33" customHeight="1">
      <c r="A85" s="20"/>
      <c r="B85" s="62" t="s">
        <v>105</v>
      </c>
      <c r="C85" s="127"/>
      <c r="D85" s="127"/>
      <c r="E85" s="127"/>
      <c r="F85" s="127"/>
      <c r="G85" s="127"/>
      <c r="H85" s="127"/>
      <c r="I85" s="127"/>
      <c r="J85" s="127"/>
      <c r="K85" s="127"/>
      <c r="L85" s="127"/>
      <c r="M85" s="56"/>
      <c r="N85" s="56"/>
      <c r="O85" s="56"/>
      <c r="P85" s="56"/>
      <c r="Q85" s="56"/>
      <c r="R85" s="56"/>
      <c r="S85" s="56"/>
      <c r="T85" s="56"/>
      <c r="U85" s="56"/>
      <c r="V85" s="56"/>
      <c r="W85" s="56"/>
      <c r="X85" s="56"/>
      <c r="Y85" s="56"/>
      <c r="Z85" s="56"/>
      <c r="AA85" s="56"/>
      <c r="AB85" s="56"/>
      <c r="AC85" s="56"/>
      <c r="AD85" s="56"/>
      <c r="AE85" s="56"/>
      <c r="AF85" s="56"/>
      <c r="AG85" s="56"/>
      <c r="AH85" s="56"/>
      <c r="AI85" s="56"/>
      <c r="AJ85" s="56"/>
      <c r="AK85" s="56"/>
      <c r="AL85" s="56"/>
      <c r="AM85" s="56"/>
      <c r="AN85" s="56"/>
      <c r="AO85" s="56"/>
      <c r="AP85" s="56"/>
      <c r="AQ85" s="56"/>
      <c r="AR85" s="56"/>
      <c r="AS85" s="56"/>
      <c r="AT85" s="56"/>
      <c r="AU85" s="56"/>
      <c r="AV85" s="56"/>
      <c r="AW85" s="56"/>
      <c r="AX85" s="56"/>
      <c r="AY85" s="56"/>
      <c r="AZ85" s="56"/>
      <c r="BA85" s="56"/>
      <c r="BB85" s="56"/>
    </row>
    <row r="86" spans="1:54" s="12" customFormat="1" ht="33" customHeight="1">
      <c r="A86" s="20"/>
      <c r="B86" s="62" t="s">
        <v>106</v>
      </c>
      <c r="C86" s="127"/>
      <c r="D86" s="127"/>
      <c r="E86" s="127"/>
      <c r="F86" s="127"/>
      <c r="G86" s="127"/>
      <c r="H86" s="127"/>
      <c r="I86" s="127"/>
      <c r="J86" s="127"/>
      <c r="K86" s="127"/>
      <c r="L86" s="127"/>
      <c r="M86" s="56"/>
      <c r="N86" s="56"/>
      <c r="O86" s="56"/>
      <c r="P86" s="56"/>
      <c r="Q86" s="56"/>
      <c r="R86" s="56"/>
      <c r="S86" s="56"/>
      <c r="T86" s="56"/>
      <c r="U86" s="56"/>
      <c r="V86" s="56"/>
      <c r="W86" s="56"/>
      <c r="X86" s="56"/>
      <c r="Y86" s="56"/>
      <c r="Z86" s="56"/>
      <c r="AA86" s="56"/>
      <c r="AB86" s="56"/>
      <c r="AC86" s="56"/>
      <c r="AD86" s="56"/>
      <c r="AE86" s="56"/>
      <c r="AF86" s="56"/>
      <c r="AG86" s="56"/>
      <c r="AH86" s="56"/>
      <c r="AI86" s="56"/>
      <c r="AJ86" s="56"/>
      <c r="AK86" s="56"/>
      <c r="AL86" s="56"/>
      <c r="AM86" s="56"/>
      <c r="AN86" s="56"/>
      <c r="AO86" s="56"/>
      <c r="AP86" s="56"/>
      <c r="AQ86" s="56"/>
      <c r="AR86" s="56"/>
      <c r="AS86" s="56"/>
      <c r="AT86" s="56"/>
      <c r="AU86" s="56"/>
      <c r="AV86" s="56"/>
      <c r="AW86" s="56"/>
      <c r="AX86" s="56"/>
      <c r="AY86" s="56"/>
      <c r="AZ86" s="56"/>
      <c r="BA86" s="56"/>
      <c r="BB86" s="56"/>
    </row>
    <row r="87" spans="1:54" s="12" customFormat="1" ht="33" customHeight="1">
      <c r="A87" s="20"/>
      <c r="B87" s="62" t="s">
        <v>107</v>
      </c>
      <c r="C87" s="127"/>
      <c r="D87" s="127"/>
      <c r="E87" s="127"/>
      <c r="F87" s="127"/>
      <c r="G87" s="127"/>
      <c r="H87" s="127"/>
      <c r="I87" s="127"/>
      <c r="J87" s="127"/>
      <c r="K87" s="127"/>
      <c r="L87" s="127"/>
      <c r="M87" s="56"/>
      <c r="N87" s="56"/>
      <c r="O87" s="56"/>
      <c r="P87" s="56"/>
      <c r="Q87" s="56"/>
      <c r="R87" s="56"/>
      <c r="S87" s="56"/>
      <c r="T87" s="56"/>
      <c r="U87" s="56"/>
      <c r="V87" s="56"/>
      <c r="W87" s="56"/>
      <c r="X87" s="56"/>
      <c r="Y87" s="56"/>
      <c r="Z87" s="56"/>
      <c r="AA87" s="56"/>
      <c r="AB87" s="56"/>
      <c r="AC87" s="56"/>
      <c r="AD87" s="56"/>
      <c r="AE87" s="56"/>
      <c r="AF87" s="56"/>
      <c r="AG87" s="56"/>
      <c r="AH87" s="56"/>
      <c r="AI87" s="56"/>
      <c r="AJ87" s="56"/>
      <c r="AK87" s="56"/>
      <c r="AL87" s="56"/>
      <c r="AM87" s="56"/>
      <c r="AN87" s="56"/>
      <c r="AO87" s="56"/>
      <c r="AP87" s="56"/>
      <c r="AQ87" s="56"/>
      <c r="AR87" s="56"/>
      <c r="AS87" s="56"/>
      <c r="AT87" s="56"/>
      <c r="AU87" s="56"/>
      <c r="AV87" s="56"/>
      <c r="AW87" s="56"/>
      <c r="AX87" s="56"/>
      <c r="AY87" s="56"/>
      <c r="AZ87" s="56"/>
      <c r="BA87" s="56"/>
      <c r="BB87" s="56"/>
    </row>
    <row r="88" spans="1:54" ht="20.100000000000001" customHeight="1">
      <c r="A88" s="71"/>
      <c r="B88" s="71"/>
      <c r="C88" s="72"/>
      <c r="D88" s="72"/>
      <c r="E88" s="72"/>
      <c r="F88" s="72"/>
    </row>
    <row r="89" spans="1:54" ht="45.75" hidden="1" customHeight="1">
      <c r="A89" s="258">
        <v>5</v>
      </c>
      <c r="B89" s="824" t="s">
        <v>460</v>
      </c>
      <c r="C89" s="824"/>
      <c r="D89" s="824"/>
      <c r="E89" s="824"/>
      <c r="F89" s="824"/>
      <c r="G89" s="824"/>
      <c r="H89" s="825" t="s">
        <v>48</v>
      </c>
      <c r="I89" s="825"/>
      <c r="J89" s="825"/>
      <c r="K89" s="825"/>
      <c r="L89" s="825"/>
    </row>
    <row r="90" spans="1:54" hidden="1">
      <c r="A90" s="39"/>
      <c r="B90" s="821"/>
      <c r="C90" s="821"/>
      <c r="D90" s="821"/>
      <c r="E90" s="821"/>
      <c r="F90" s="821"/>
      <c r="G90" s="821"/>
      <c r="H90" s="821"/>
      <c r="I90" s="821"/>
      <c r="J90" s="821"/>
      <c r="K90" s="821"/>
      <c r="L90" s="821"/>
    </row>
    <row r="91" spans="1:54" ht="20.100000000000001" hidden="1" customHeight="1">
      <c r="A91" s="71"/>
      <c r="B91" s="71"/>
      <c r="C91" s="72"/>
      <c r="D91" s="72"/>
      <c r="E91" s="72"/>
      <c r="F91" s="72"/>
    </row>
    <row r="92" spans="1:54" ht="24" customHeight="1">
      <c r="A92" s="71"/>
      <c r="B92" s="71"/>
      <c r="C92" s="72"/>
      <c r="D92" s="72"/>
      <c r="E92" s="72"/>
      <c r="F92" s="13"/>
      <c r="G92" s="45"/>
    </row>
    <row r="93" spans="1:54" ht="24" customHeight="1">
      <c r="A93" s="24" t="s">
        <v>4</v>
      </c>
      <c r="B93" s="826" t="str">
        <f>'Attach 2(JV)'!B24</f>
        <v>--</v>
      </c>
      <c r="C93" s="826"/>
      <c r="D93" s="826"/>
      <c r="E93" s="13"/>
      <c r="G93" s="45" t="s">
        <v>2</v>
      </c>
      <c r="H93" s="822" t="str">
        <f>'Attach 2(JV)'!E24</f>
        <v/>
      </c>
      <c r="I93" s="823"/>
      <c r="J93" s="823"/>
      <c r="K93" s="823"/>
      <c r="L93" s="823"/>
    </row>
    <row r="94" spans="1:54" ht="24" customHeight="1">
      <c r="A94" s="24" t="s">
        <v>5</v>
      </c>
      <c r="B94" s="643" t="str">
        <f>'Attach 2(JV)'!B25</f>
        <v/>
      </c>
      <c r="C94" s="643"/>
      <c r="D94" s="643"/>
      <c r="E94" s="13"/>
      <c r="G94" s="45" t="s">
        <v>3</v>
      </c>
      <c r="H94" s="822" t="str">
        <f>'Attach 2(JV)'!E25</f>
        <v/>
      </c>
      <c r="I94" s="823"/>
      <c r="J94" s="823"/>
      <c r="K94" s="823"/>
      <c r="L94" s="823"/>
    </row>
  </sheetData>
  <sheetProtection algorithmName="SHA-512" hashValue="OyP1pboLq6IczIZWWyJuFb/J2YuouxwINtBqwYqy+XZyoP0r67FIJXfcgrAwNqO27G1GltqfaPYLmro63umqpQ==" saltValue="pNogY8X3pOR5hb4V7vw0Vg==" spinCount="100000" sheet="1" objects="1" scenarios="1" formatColumns="0" formatRows="0" selectLockedCells="1"/>
  <customSheetViews>
    <customSheetView guid="{FEBF4298-F424-4062-8777-832DAFDB7A61}" showPageBreaks="1" showGridLines="0" zeroValues="0" printArea="1" view="pageBreakPreview" topLeftCell="A77">
      <selection activeCell="L77" sqref="L77"/>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26"/>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7706378E-40E2-4583-90AF-E6E1DCB3696C}" showPageBreaks="1" showGridLines="0" zeroValues="0" printArea="1" view="pageBreakPreview" topLeftCell="A10">
      <selection activeCell="E78" sqref="E78:E79"/>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s>
  <mergeCells count="140">
    <mergeCell ref="B26:L26"/>
    <mergeCell ref="B19:L19"/>
    <mergeCell ref="A5:L5"/>
    <mergeCell ref="H20:L20"/>
    <mergeCell ref="H21:L21"/>
    <mergeCell ref="H22:L22"/>
    <mergeCell ref="H23:L23"/>
    <mergeCell ref="B20:G20"/>
    <mergeCell ref="B18:L18"/>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G40:H40"/>
    <mergeCell ref="I40:L40"/>
    <mergeCell ref="C41:F41"/>
    <mergeCell ref="G41:H41"/>
    <mergeCell ref="I41:L41"/>
    <mergeCell ref="B38:L38"/>
    <mergeCell ref="B35:C35"/>
    <mergeCell ref="D29:L29"/>
    <mergeCell ref="B36:C36"/>
    <mergeCell ref="D35:L35"/>
    <mergeCell ref="D36:L36"/>
    <mergeCell ref="G49:H49"/>
    <mergeCell ref="C49:F49"/>
    <mergeCell ref="I49:J49"/>
    <mergeCell ref="K49:L49"/>
    <mergeCell ref="B48:L48"/>
    <mergeCell ref="B47:L47"/>
    <mergeCell ref="G39:H39"/>
    <mergeCell ref="K52:L52"/>
    <mergeCell ref="I75:L75"/>
    <mergeCell ref="B72:D72"/>
    <mergeCell ref="E72:H72"/>
    <mergeCell ref="I51:J51"/>
    <mergeCell ref="G54:H54"/>
    <mergeCell ref="B69:L69"/>
    <mergeCell ref="C53:F53"/>
    <mergeCell ref="G53:H53"/>
    <mergeCell ref="K53:L53"/>
    <mergeCell ref="C50:F50"/>
    <mergeCell ref="G50:H50"/>
    <mergeCell ref="I50:J50"/>
    <mergeCell ref="K50:L50"/>
    <mergeCell ref="K51:L51"/>
    <mergeCell ref="G51:H51"/>
    <mergeCell ref="C40:F40"/>
    <mergeCell ref="E77:H77"/>
    <mergeCell ref="I73:L73"/>
    <mergeCell ref="I71:L71"/>
    <mergeCell ref="B74:D74"/>
    <mergeCell ref="C54:F54"/>
    <mergeCell ref="I54:J54"/>
    <mergeCell ref="B70:L70"/>
    <mergeCell ref="K54:L54"/>
    <mergeCell ref="B59:L59"/>
    <mergeCell ref="B64:D64"/>
    <mergeCell ref="E64:H64"/>
    <mergeCell ref="I64:L64"/>
    <mergeCell ref="B65:D65"/>
    <mergeCell ref="E65:H65"/>
    <mergeCell ref="B94:D94"/>
    <mergeCell ref="I77:L77"/>
    <mergeCell ref="H80:L80"/>
    <mergeCell ref="I52:J52"/>
    <mergeCell ref="C52:F52"/>
    <mergeCell ref="G52:H52"/>
    <mergeCell ref="E71:H71"/>
    <mergeCell ref="B76:D76"/>
    <mergeCell ref="B90:L90"/>
    <mergeCell ref="B77:D77"/>
    <mergeCell ref="H93:L93"/>
    <mergeCell ref="H94:L94"/>
    <mergeCell ref="B73:D73"/>
    <mergeCell ref="E73:H73"/>
    <mergeCell ref="B75:D75"/>
    <mergeCell ref="B71:D71"/>
    <mergeCell ref="I76:L76"/>
    <mergeCell ref="B89:G89"/>
    <mergeCell ref="H89:L89"/>
    <mergeCell ref="B93:D93"/>
    <mergeCell ref="E66:H66"/>
    <mergeCell ref="I66:L66"/>
    <mergeCell ref="B56:L56"/>
    <mergeCell ref="B58:L58"/>
    <mergeCell ref="H1:L1"/>
    <mergeCell ref="A1:G1"/>
    <mergeCell ref="E76:H76"/>
    <mergeCell ref="E74:H74"/>
    <mergeCell ref="C80:G80"/>
    <mergeCell ref="I74:L74"/>
    <mergeCell ref="C51:F51"/>
    <mergeCell ref="I53:J53"/>
    <mergeCell ref="E75:H75"/>
    <mergeCell ref="I72:L72"/>
    <mergeCell ref="B60:D60"/>
    <mergeCell ref="E60:H60"/>
    <mergeCell ref="I60:L60"/>
    <mergeCell ref="B61:D61"/>
    <mergeCell ref="E61:H61"/>
    <mergeCell ref="I61:L61"/>
    <mergeCell ref="I65:L65"/>
    <mergeCell ref="B62:D62"/>
    <mergeCell ref="E62:H62"/>
    <mergeCell ref="I62:L62"/>
    <mergeCell ref="B63:D63"/>
    <mergeCell ref="E63:H63"/>
    <mergeCell ref="I63:L63"/>
    <mergeCell ref="B66:D66"/>
    <mergeCell ref="B42:L42"/>
    <mergeCell ref="C43:F43"/>
    <mergeCell ref="G43:H43"/>
    <mergeCell ref="I43:L43"/>
    <mergeCell ref="C44:F44"/>
    <mergeCell ref="G44:H44"/>
    <mergeCell ref="I44:L44"/>
    <mergeCell ref="C45:F45"/>
    <mergeCell ref="G45:H45"/>
    <mergeCell ref="I45:L45"/>
  </mergeCells>
  <phoneticPr fontId="7" type="noConversion"/>
  <dataValidations disablePrompts="1" count="1">
    <dataValidation type="list" allowBlank="1" showInputMessage="1" showErrorMessage="1" error="Enter Yes or No from drop down menu." sqref="H23:L24" xr:uid="{00000000-0002-0000-1400-000000000000}">
      <formula1>"Yes, No"</formula1>
    </dataValidation>
  </dataValidations>
  <pageMargins left="0.62992125984251968" right="0.43307086614173229" top="0.59055118110236227" bottom="0.59055118110236227" header="0.35433070866141736" footer="0.35433070866141736"/>
  <pageSetup fitToHeight="0" orientation="portrait" r:id="rId30"/>
  <headerFooter alignWithMargins="0">
    <oddFooter>&amp;R&amp;"Book Antiqua,Bold"&amp;8 Page &amp;P of &amp;N</oddFooter>
  </headerFooter>
  <rowBreaks count="2" manualBreakCount="2">
    <brk id="23" max="11" man="1"/>
    <brk id="53" max="11" man="1"/>
  </rowBreaks>
  <drawing r:id="rId3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5">
    <tabColor rgb="FFFF0000"/>
    <pageSetUpPr fitToPage="1"/>
  </sheetPr>
  <dimension ref="A1:Z209"/>
  <sheetViews>
    <sheetView view="pageBreakPreview" topLeftCell="A7" zoomScale="90" zoomScaleSheetLayoutView="90" workbookViewId="0">
      <selection activeCell="A19" sqref="A19"/>
    </sheetView>
  </sheetViews>
  <sheetFormatPr defaultColWidth="9.140625" defaultRowHeight="16.5"/>
  <cols>
    <col min="1" max="1" width="16.28515625" style="224" customWidth="1"/>
    <col min="2" max="2" width="31.28515625" style="224" customWidth="1"/>
    <col min="3" max="3" width="34.85546875" style="224" customWidth="1"/>
    <col min="4" max="4" width="18.85546875" style="224" customWidth="1"/>
    <col min="5" max="5" width="21.28515625" style="224" customWidth="1"/>
    <col min="6" max="8" width="9.140625" style="222"/>
    <col min="9" max="16384" width="9.140625" style="223"/>
  </cols>
  <sheetData>
    <row r="1" spans="1:26" ht="15">
      <c r="A1" s="841" t="str">
        <f>'Attach 2(JV)'!A1</f>
        <v>Specification No.: CC/NT/W-OSS/DOM/A10/25/03925</v>
      </c>
      <c r="B1" s="841"/>
      <c r="C1" s="841"/>
      <c r="D1" s="840" t="str">
        <f>"Attachment-16"&amp;'Attach 2(JV)'!AT1</f>
        <v>Attachment-16</v>
      </c>
      <c r="E1" s="840"/>
    </row>
    <row r="2" spans="1:26" ht="10.5" customHeight="1">
      <c r="Z2" s="225">
        <f>'[6]Attach 3(JV)'!Z2</f>
        <v>0</v>
      </c>
    </row>
    <row r="3" spans="1:26" ht="65.25" customHeight="1">
      <c r="A3" s="694" t="str">
        <f>'Attach 2(JV)'!A3</f>
        <v>Pkg-II: Offshore Substation (OS-01) for Establishment of 2x315 MVA, 220/66kV Offshore substation for development of Transmission system for Offshore Wind Zone Phase -I (500 MW VGF) off the coast of Gujarat for subzone B3.</v>
      </c>
      <c r="B3" s="695"/>
      <c r="C3" s="695"/>
      <c r="D3" s="695"/>
      <c r="E3" s="695"/>
      <c r="F3" s="226"/>
      <c r="G3" s="227"/>
      <c r="H3" s="226"/>
    </row>
    <row r="4" spans="1:26" ht="6.75" customHeight="1">
      <c r="A4" s="228"/>
      <c r="H4" s="18"/>
      <c r="I4" s="3"/>
    </row>
    <row r="5" spans="1:26" ht="19.5" customHeight="1">
      <c r="A5" s="842" t="s">
        <v>449</v>
      </c>
      <c r="B5" s="842"/>
      <c r="C5" s="842"/>
      <c r="D5" s="842"/>
      <c r="E5" s="842"/>
      <c r="F5" s="229"/>
      <c r="H5" s="18"/>
      <c r="I5" s="3"/>
    </row>
    <row r="6" spans="1:26" ht="7.5" customHeight="1">
      <c r="A6" s="230"/>
      <c r="H6" s="18"/>
      <c r="I6" s="3"/>
    </row>
    <row r="7" spans="1:26" ht="19.5" customHeight="1">
      <c r="A7" s="231" t="str">
        <f>'Attach 2(JV)'!A7</f>
        <v>Bidder’s Name and Address (Individual Firm) :</v>
      </c>
      <c r="B7" s="230"/>
      <c r="C7" s="230"/>
      <c r="D7" s="6" t="str">
        <f>'[6]Attach 3(JV)'!E7</f>
        <v>To:</v>
      </c>
      <c r="H7" s="18"/>
      <c r="I7" s="3"/>
    </row>
    <row r="8" spans="1:26" ht="26.25" customHeight="1">
      <c r="A8" s="843" t="str">
        <f>'Attach 2(JV)'!A8</f>
        <v/>
      </c>
      <c r="B8" s="843"/>
      <c r="C8" s="843"/>
      <c r="D8" s="4" t="str">
        <f>'[6]Attach 3(JV)'!E8</f>
        <v>Contract Services</v>
      </c>
      <c r="H8" s="18"/>
      <c r="I8" s="3"/>
    </row>
    <row r="9" spans="1:26" ht="19.5" customHeight="1">
      <c r="A9" s="5" t="s">
        <v>312</v>
      </c>
      <c r="B9" s="634" t="str">
        <f>'Attach 2(JV)'!B9</f>
        <v/>
      </c>
      <c r="C9" s="634"/>
      <c r="D9" s="4" t="str">
        <f>'[6]Attach 3(JV)'!E9</f>
        <v>Power Grid Corporation of India Ltd.,</v>
      </c>
      <c r="H9" s="18"/>
      <c r="I9" s="3"/>
    </row>
    <row r="10" spans="1:26" ht="19.5" customHeight="1">
      <c r="A10" s="5" t="s">
        <v>314</v>
      </c>
      <c r="B10" s="634" t="str">
        <f>'Attach 2(JV)'!B10</f>
        <v/>
      </c>
      <c r="C10" s="634"/>
      <c r="D10" s="4" t="str">
        <f>'[6]Attach 3(JV)'!E10</f>
        <v>"Saudamini", Plot No. 2, Sector 29</v>
      </c>
      <c r="H10" s="18"/>
      <c r="I10" s="3"/>
    </row>
    <row r="11" spans="1:26" ht="19.5" customHeight="1">
      <c r="B11" s="634" t="str">
        <f>'Attach 2(JV)'!B11</f>
        <v/>
      </c>
      <c r="C11" s="634"/>
      <c r="D11" s="4" t="str">
        <f>'[6]Attach 3(JV)'!E11</f>
        <v>Gurgaon (Haryana) - 122001</v>
      </c>
    </row>
    <row r="12" spans="1:26" ht="14.25" customHeight="1">
      <c r="A12" s="230"/>
      <c r="B12" s="634" t="str">
        <f>'Attach 2(JV)'!B12</f>
        <v/>
      </c>
      <c r="C12" s="634"/>
      <c r="D12" s="4"/>
    </row>
    <row r="13" spans="1:26" ht="19.5" customHeight="1">
      <c r="A13" s="224" t="s">
        <v>307</v>
      </c>
    </row>
    <row r="14" spans="1:26" ht="9.9499999999999993" customHeight="1">
      <c r="A14" s="230"/>
    </row>
    <row r="15" spans="1:26" ht="90" customHeight="1">
      <c r="A15" s="232">
        <v>1</v>
      </c>
      <c r="B15" s="845" t="s">
        <v>450</v>
      </c>
      <c r="C15" s="845"/>
      <c r="D15" s="845"/>
      <c r="E15" s="845"/>
      <c r="F15" s="233"/>
      <c r="G15" s="233"/>
      <c r="H15" s="233"/>
    </row>
    <row r="16" spans="1:26" ht="51.75" customHeight="1">
      <c r="A16" s="232">
        <v>2</v>
      </c>
      <c r="B16" s="845" t="s">
        <v>451</v>
      </c>
      <c r="C16" s="845"/>
      <c r="D16" s="845"/>
      <c r="E16" s="845"/>
      <c r="F16" s="233"/>
      <c r="G16" s="233"/>
      <c r="H16" s="233"/>
    </row>
    <row r="17" spans="1:8" ht="9" customHeight="1">
      <c r="A17" s="230"/>
      <c r="B17" s="230"/>
      <c r="C17" s="230"/>
      <c r="D17" s="230"/>
      <c r="E17" s="230"/>
      <c r="F17" s="233"/>
      <c r="G17" s="233"/>
      <c r="H17" s="233"/>
    </row>
    <row r="18" spans="1:8" s="222" customFormat="1" ht="97.5" customHeight="1">
      <c r="A18" s="234" t="s">
        <v>452</v>
      </c>
      <c r="B18" s="235" t="s">
        <v>310</v>
      </c>
      <c r="C18" s="235" t="s">
        <v>453</v>
      </c>
      <c r="D18" s="234" t="s">
        <v>454</v>
      </c>
      <c r="E18" s="234" t="s">
        <v>455</v>
      </c>
      <c r="G18" s="233"/>
      <c r="H18" s="233"/>
    </row>
    <row r="19" spans="1:8">
      <c r="A19" s="236"/>
      <c r="B19" s="237"/>
      <c r="C19" s="237"/>
      <c r="D19" s="238"/>
      <c r="E19" s="238"/>
      <c r="F19" s="233"/>
      <c r="G19" s="233"/>
      <c r="H19" s="233"/>
    </row>
    <row r="20" spans="1:8">
      <c r="A20" s="236"/>
      <c r="B20" s="237"/>
      <c r="C20" s="237"/>
      <c r="D20" s="238"/>
      <c r="E20" s="238"/>
      <c r="F20" s="233"/>
      <c r="G20" s="233"/>
      <c r="H20" s="233"/>
    </row>
    <row r="21" spans="1:8">
      <c r="A21" s="236"/>
      <c r="B21" s="237"/>
      <c r="C21" s="237"/>
      <c r="D21" s="238"/>
      <c r="E21" s="238"/>
      <c r="F21" s="233"/>
      <c r="G21" s="233"/>
      <c r="H21" s="233"/>
    </row>
    <row r="22" spans="1:8">
      <c r="A22" s="236"/>
      <c r="B22" s="237"/>
      <c r="C22" s="237"/>
      <c r="D22" s="238"/>
      <c r="E22" s="238"/>
      <c r="F22" s="233"/>
      <c r="G22" s="233"/>
      <c r="H22" s="233"/>
    </row>
    <row r="23" spans="1:8">
      <c r="A23" s="236"/>
      <c r="B23" s="237"/>
      <c r="C23" s="237"/>
      <c r="D23" s="238"/>
      <c r="E23" s="238"/>
      <c r="F23" s="233"/>
      <c r="G23" s="233"/>
      <c r="H23" s="233"/>
    </row>
    <row r="24" spans="1:8">
      <c r="A24" s="236"/>
      <c r="B24" s="237"/>
      <c r="C24" s="237"/>
      <c r="D24" s="238"/>
      <c r="E24" s="238"/>
      <c r="F24" s="233"/>
      <c r="G24" s="233"/>
      <c r="H24" s="233"/>
    </row>
    <row r="25" spans="1:8" ht="6" customHeight="1">
      <c r="A25" s="239"/>
      <c r="B25" s="240"/>
      <c r="C25" s="240"/>
      <c r="D25" s="241"/>
      <c r="E25" s="241"/>
      <c r="F25" s="233"/>
      <c r="G25" s="233"/>
      <c r="H25" s="233"/>
    </row>
    <row r="26" spans="1:8" ht="0.6" hidden="1" customHeight="1">
      <c r="A26" s="242"/>
      <c r="B26" s="243"/>
      <c r="C26" s="243"/>
      <c r="D26" s="244"/>
      <c r="E26" s="244"/>
      <c r="F26" s="233"/>
      <c r="G26" s="233"/>
      <c r="H26" s="233"/>
    </row>
    <row r="27" spans="1:8" ht="30" customHeight="1">
      <c r="A27" s="846" t="s">
        <v>456</v>
      </c>
      <c r="B27" s="846"/>
      <c r="C27" s="846"/>
      <c r="D27" s="846"/>
      <c r="E27" s="846"/>
      <c r="F27" s="233"/>
      <c r="G27" s="233"/>
      <c r="H27" s="233"/>
    </row>
    <row r="28" spans="1:8">
      <c r="C28" s="245"/>
    </row>
    <row r="29" spans="1:8">
      <c r="A29" s="246" t="s">
        <v>4</v>
      </c>
      <c r="B29" s="247" t="str">
        <f>'Attach 2(JV)'!B24</f>
        <v>--</v>
      </c>
      <c r="C29" s="245" t="s">
        <v>2</v>
      </c>
      <c r="D29" s="248" t="str">
        <f>'Attach 2(JV)'!E24</f>
        <v/>
      </c>
    </row>
    <row r="30" spans="1:8">
      <c r="A30" s="246" t="s">
        <v>5</v>
      </c>
      <c r="B30" s="248" t="str">
        <f>'Attach 2(JV)'!B25</f>
        <v/>
      </c>
      <c r="C30" s="245" t="s">
        <v>3</v>
      </c>
      <c r="D30" s="248" t="str">
        <f>'Attach 2(JV)'!E25</f>
        <v/>
      </c>
    </row>
    <row r="31" spans="1:8">
      <c r="B31" s="249"/>
      <c r="C31" s="245"/>
      <c r="D31" s="245"/>
      <c r="E31" s="249"/>
    </row>
    <row r="32" spans="1:8" hidden="1">
      <c r="A32" s="219" t="str">
        <f>A1</f>
        <v>Specification No.: CC/NT/W-OSS/DOM/A10/25/03925</v>
      </c>
      <c r="B32" s="220"/>
      <c r="C32" s="220"/>
      <c r="D32" s="220"/>
      <c r="E32" s="221" t="str">
        <f>D1</f>
        <v>Attachment-16</v>
      </c>
    </row>
    <row r="33" spans="1:8" hidden="1"/>
    <row r="34" spans="1:8" ht="15" hidden="1">
      <c r="A34" s="847" t="str">
        <f>A3</f>
        <v>Pkg-II: Offshore Substation (OS-01) for Establishment of 2x315 MVA, 220/66kV Offshore substation for development of Transmission system for Offshore Wind Zone Phase -I (500 MW VGF) off the coast of Gujarat for subzone B3.</v>
      </c>
      <c r="B34" s="847"/>
      <c r="C34" s="847"/>
      <c r="D34" s="847"/>
      <c r="E34" s="847"/>
    </row>
    <row r="35" spans="1:8" hidden="1">
      <c r="A35" s="228"/>
    </row>
    <row r="36" spans="1:8" ht="15" hidden="1">
      <c r="A36" s="849" t="s">
        <v>352</v>
      </c>
      <c r="B36" s="849"/>
      <c r="C36" s="849"/>
      <c r="D36" s="849"/>
      <c r="E36" s="849"/>
      <c r="F36" s="223"/>
      <c r="G36" s="223"/>
      <c r="H36" s="223"/>
    </row>
    <row r="37" spans="1:8" hidden="1">
      <c r="A37" s="230"/>
      <c r="F37" s="223"/>
      <c r="G37" s="223"/>
      <c r="H37" s="223"/>
    </row>
    <row r="38" spans="1:8" hidden="1">
      <c r="A38" s="231" t="str">
        <f>'[6]Attach 3(JV)'!A15</f>
        <v>Name(s) and Addresse(s) of other partner(s)</v>
      </c>
      <c r="B38" s="230"/>
      <c r="C38" s="230"/>
      <c r="D38" s="6" t="str">
        <f>D7</f>
        <v>To:</v>
      </c>
      <c r="F38" s="223"/>
      <c r="G38" s="223"/>
      <c r="H38" s="223"/>
    </row>
    <row r="39" spans="1:8" hidden="1">
      <c r="A39" s="231" t="str">
        <f>'[6]Attach 3(JV)'!B16</f>
        <v/>
      </c>
      <c r="B39" s="230"/>
      <c r="C39" s="230"/>
      <c r="D39" s="4" t="str">
        <f>D8</f>
        <v>Contract Services</v>
      </c>
      <c r="F39" s="223"/>
      <c r="G39" s="223"/>
      <c r="H39" s="223"/>
    </row>
    <row r="40" spans="1:8" hidden="1">
      <c r="A40" s="5" t="s">
        <v>312</v>
      </c>
      <c r="B40" s="634" t="str">
        <f>'[6]Attach 3(JV)'!B17:D17</f>
        <v xml:space="preserve">…… ……. …….. …… ……. …….. </v>
      </c>
      <c r="C40" s="634"/>
      <c r="D40" s="4" t="str">
        <f>D9</f>
        <v>Power Grid Corporation of India Ltd.,</v>
      </c>
      <c r="F40" s="223"/>
      <c r="G40" s="223"/>
      <c r="H40" s="223"/>
    </row>
    <row r="41" spans="1:8" hidden="1">
      <c r="A41" s="5" t="s">
        <v>314</v>
      </c>
      <c r="B41" s="634" t="str">
        <f>'[6]Attach 3(JV)'!B18:D18</f>
        <v xml:space="preserve">…… ……. …….. …… ……. …….. </v>
      </c>
      <c r="C41" s="634"/>
      <c r="D41" s="4" t="str">
        <f>D10</f>
        <v>"Saudamini", Plot No. 2, Sector 29</v>
      </c>
      <c r="F41" s="223"/>
      <c r="G41" s="223"/>
      <c r="H41" s="223"/>
    </row>
    <row r="42" spans="1:8" hidden="1">
      <c r="B42" s="634" t="str">
        <f>'[6]Attach 3(JV)'!B19:D19</f>
        <v xml:space="preserve">…… ……. …….. …… ……. …….. </v>
      </c>
      <c r="C42" s="634"/>
      <c r="D42" s="4" t="str">
        <f>D11</f>
        <v>Gurgaon (Haryana) - 122001</v>
      </c>
      <c r="F42" s="223"/>
      <c r="G42" s="223"/>
      <c r="H42" s="223"/>
    </row>
    <row r="43" spans="1:8" hidden="1">
      <c r="A43" s="230"/>
      <c r="B43" s="634" t="str">
        <f>'[6]Attach 3(JV)'!B20:D20</f>
        <v xml:space="preserve">…… ……. …….. …… ……. …….. </v>
      </c>
      <c r="C43" s="634"/>
      <c r="D43" s="4"/>
      <c r="F43" s="223"/>
      <c r="G43" s="223"/>
      <c r="H43" s="223"/>
    </row>
    <row r="44" spans="1:8" hidden="1">
      <c r="A44" s="224" t="s">
        <v>307</v>
      </c>
      <c r="F44" s="223"/>
      <c r="G44" s="223"/>
      <c r="H44" s="223"/>
    </row>
    <row r="45" spans="1:8" hidden="1">
      <c r="A45" s="230"/>
      <c r="F45" s="223"/>
      <c r="G45" s="223"/>
      <c r="H45" s="223"/>
    </row>
    <row r="46" spans="1:8" hidden="1">
      <c r="A46" s="848" t="s">
        <v>353</v>
      </c>
      <c r="B46" s="848"/>
      <c r="C46" s="848"/>
      <c r="D46" s="848"/>
      <c r="E46" s="848"/>
      <c r="F46" s="223"/>
      <c r="G46" s="223"/>
      <c r="H46" s="223"/>
    </row>
    <row r="47" spans="1:8" hidden="1">
      <c r="A47" s="230"/>
      <c r="B47" s="230"/>
      <c r="C47" s="230"/>
      <c r="D47" s="230"/>
      <c r="E47" s="230"/>
      <c r="F47" s="223"/>
      <c r="G47" s="223"/>
      <c r="H47" s="223"/>
    </row>
    <row r="48" spans="1:8" ht="66" hidden="1">
      <c r="A48" s="234" t="s">
        <v>310</v>
      </c>
      <c r="B48" s="844" t="s">
        <v>93</v>
      </c>
      <c r="C48" s="844"/>
      <c r="D48" s="234" t="s">
        <v>94</v>
      </c>
      <c r="E48" s="234" t="s">
        <v>95</v>
      </c>
      <c r="F48" s="223"/>
      <c r="G48" s="223"/>
      <c r="H48" s="223"/>
    </row>
    <row r="49" spans="1:8" hidden="1">
      <c r="A49" s="250">
        <v>1</v>
      </c>
      <c r="B49" s="839"/>
      <c r="C49" s="839"/>
      <c r="D49" s="251"/>
      <c r="E49" s="251"/>
      <c r="F49" s="223"/>
      <c r="G49" s="223"/>
      <c r="H49" s="223"/>
    </row>
    <row r="50" spans="1:8" hidden="1">
      <c r="A50" s="250">
        <v>2</v>
      </c>
      <c r="B50" s="839"/>
      <c r="C50" s="839"/>
      <c r="D50" s="251"/>
      <c r="E50" s="251"/>
      <c r="F50" s="223"/>
      <c r="G50" s="223"/>
      <c r="H50" s="223"/>
    </row>
    <row r="51" spans="1:8" hidden="1">
      <c r="A51" s="250">
        <v>3</v>
      </c>
      <c r="B51" s="839"/>
      <c r="C51" s="839"/>
      <c r="D51" s="251"/>
      <c r="E51" s="251"/>
      <c r="F51" s="223"/>
      <c r="G51" s="223"/>
      <c r="H51" s="223"/>
    </row>
    <row r="52" spans="1:8" hidden="1">
      <c r="A52" s="250">
        <v>4</v>
      </c>
      <c r="B52" s="839"/>
      <c r="C52" s="839"/>
      <c r="D52" s="251"/>
      <c r="E52" s="251"/>
      <c r="F52" s="223"/>
      <c r="G52" s="223"/>
      <c r="H52" s="223"/>
    </row>
    <row r="53" spans="1:8" hidden="1">
      <c r="A53" s="250">
        <v>5</v>
      </c>
      <c r="B53" s="839"/>
      <c r="C53" s="839"/>
      <c r="D53" s="251"/>
      <c r="E53" s="251"/>
      <c r="F53" s="223"/>
      <c r="G53" s="223"/>
      <c r="H53" s="223"/>
    </row>
    <row r="54" spans="1:8" hidden="1">
      <c r="A54" s="250">
        <v>6</v>
      </c>
      <c r="B54" s="839"/>
      <c r="C54" s="839"/>
      <c r="D54" s="251"/>
      <c r="E54" s="251"/>
      <c r="F54" s="223"/>
      <c r="G54" s="223"/>
      <c r="H54" s="223"/>
    </row>
    <row r="55" spans="1:8" hidden="1">
      <c r="A55" s="230"/>
      <c r="B55" s="230"/>
      <c r="C55" s="230"/>
      <c r="D55" s="230"/>
      <c r="E55" s="230"/>
      <c r="F55" s="223"/>
      <c r="G55" s="223"/>
      <c r="H55" s="223"/>
    </row>
    <row r="56" spans="1:8" ht="15" hidden="1">
      <c r="A56" s="252"/>
      <c r="B56" s="252"/>
      <c r="C56" s="252"/>
      <c r="D56" s="252"/>
      <c r="E56" s="252"/>
      <c r="F56" s="223"/>
      <c r="G56" s="223"/>
      <c r="H56" s="223"/>
    </row>
    <row r="57" spans="1:8" ht="15" hidden="1">
      <c r="A57" s="252" t="s">
        <v>4</v>
      </c>
      <c r="B57" s="247" t="str">
        <f>B29</f>
        <v>--</v>
      </c>
      <c r="C57" s="252" t="s">
        <v>2</v>
      </c>
      <c r="D57" s="252" t="str">
        <f>D29</f>
        <v/>
      </c>
      <c r="E57" s="252"/>
      <c r="F57" s="223"/>
      <c r="G57" s="223"/>
      <c r="H57" s="223"/>
    </row>
    <row r="58" spans="1:8" ht="15" hidden="1">
      <c r="A58" s="252" t="s">
        <v>5</v>
      </c>
      <c r="B58" s="252" t="str">
        <f>B30</f>
        <v/>
      </c>
      <c r="C58" s="252" t="s">
        <v>3</v>
      </c>
      <c r="D58" s="252" t="str">
        <f>D30</f>
        <v/>
      </c>
      <c r="E58" s="252"/>
      <c r="F58" s="223"/>
      <c r="G58" s="223"/>
      <c r="H58" s="223"/>
    </row>
    <row r="59" spans="1:8" ht="15" hidden="1">
      <c r="A59" s="252"/>
      <c r="B59" s="252"/>
      <c r="C59" s="252"/>
      <c r="D59" s="252"/>
      <c r="E59" s="252"/>
      <c r="F59" s="223"/>
      <c r="G59" s="223"/>
      <c r="H59" s="223"/>
    </row>
    <row r="60" spans="1:8" hidden="1">
      <c r="A60" s="219" t="str">
        <f>A32</f>
        <v>Specification No.: CC/NT/W-OSS/DOM/A10/25/03925</v>
      </c>
      <c r="B60" s="220"/>
      <c r="C60" s="220"/>
      <c r="D60" s="220"/>
      <c r="E60" s="221" t="str">
        <f>E32</f>
        <v>Attachment-16</v>
      </c>
      <c r="F60" s="223"/>
      <c r="G60" s="223"/>
      <c r="H60" s="223"/>
    </row>
    <row r="61" spans="1:8" hidden="1">
      <c r="F61" s="223"/>
      <c r="G61" s="223"/>
      <c r="H61" s="223"/>
    </row>
    <row r="62" spans="1:8" ht="15" hidden="1">
      <c r="A62" s="847" t="str">
        <f>A34</f>
        <v>Pkg-II: Offshore Substation (OS-01) for Establishment of 2x315 MVA, 220/66kV Offshore substation for development of Transmission system for Offshore Wind Zone Phase -I (500 MW VGF) off the coast of Gujarat for subzone B3.</v>
      </c>
      <c r="B62" s="847"/>
      <c r="C62" s="847"/>
      <c r="D62" s="847"/>
      <c r="E62" s="847"/>
      <c r="F62" s="223"/>
      <c r="G62" s="223"/>
      <c r="H62" s="223"/>
    </row>
    <row r="63" spans="1:8" hidden="1">
      <c r="A63" s="228"/>
      <c r="F63" s="223"/>
      <c r="G63" s="223"/>
      <c r="H63" s="223"/>
    </row>
    <row r="64" spans="1:8" ht="15" hidden="1">
      <c r="A64" s="849" t="s">
        <v>352</v>
      </c>
      <c r="B64" s="849"/>
      <c r="C64" s="849"/>
      <c r="D64" s="849"/>
      <c r="E64" s="849"/>
      <c r="F64" s="223"/>
      <c r="G64" s="223"/>
      <c r="H64" s="223"/>
    </row>
    <row r="65" spans="1:8" hidden="1">
      <c r="A65" s="230"/>
      <c r="F65" s="223"/>
      <c r="G65" s="223"/>
      <c r="H65" s="223"/>
    </row>
    <row r="66" spans="1:8" hidden="1">
      <c r="A66" s="231" t="str">
        <f>'[6]Attach 3(JV)'!A15</f>
        <v>Name(s) and Addresse(s) of other partner(s)</v>
      </c>
      <c r="B66" s="230"/>
      <c r="C66" s="230"/>
      <c r="D66" s="6" t="str">
        <f>D7</f>
        <v>To:</v>
      </c>
      <c r="F66" s="223"/>
      <c r="G66" s="223"/>
      <c r="H66" s="223"/>
    </row>
    <row r="67" spans="1:8" hidden="1">
      <c r="A67" s="231" t="str">
        <f>'[6]Attach 3(JV)'!E16</f>
        <v/>
      </c>
      <c r="B67" s="230"/>
      <c r="C67" s="230"/>
      <c r="D67" s="4" t="str">
        <f>D8</f>
        <v>Contract Services</v>
      </c>
      <c r="F67" s="223"/>
      <c r="G67" s="223"/>
      <c r="H67" s="223"/>
    </row>
    <row r="68" spans="1:8" hidden="1">
      <c r="A68" s="5" t="s">
        <v>312</v>
      </c>
      <c r="B68" s="634" t="str">
        <f>'[6]Attach 3(JV)'!E17</f>
        <v/>
      </c>
      <c r="C68" s="634"/>
      <c r="D68" s="4" t="str">
        <f>D9</f>
        <v>Power Grid Corporation of India Ltd.,</v>
      </c>
      <c r="F68" s="223"/>
      <c r="G68" s="223"/>
      <c r="H68" s="223"/>
    </row>
    <row r="69" spans="1:8" hidden="1">
      <c r="A69" s="5" t="s">
        <v>314</v>
      </c>
      <c r="B69" s="634" t="str">
        <f>'[6]Attach 3(JV)'!E18</f>
        <v/>
      </c>
      <c r="C69" s="634"/>
      <c r="D69" s="4" t="str">
        <f>D10</f>
        <v>"Saudamini", Plot No. 2, Sector 29</v>
      </c>
      <c r="F69" s="223"/>
      <c r="G69" s="223"/>
      <c r="H69" s="223"/>
    </row>
    <row r="70" spans="1:8" hidden="1">
      <c r="B70" s="634" t="str">
        <f>'[6]Attach 3(JV)'!E19</f>
        <v/>
      </c>
      <c r="C70" s="634"/>
      <c r="D70" s="4" t="str">
        <f>D11</f>
        <v>Gurgaon (Haryana) - 122001</v>
      </c>
      <c r="F70" s="223"/>
      <c r="G70" s="223"/>
      <c r="H70" s="223"/>
    </row>
    <row r="71" spans="1:8" hidden="1">
      <c r="A71" s="230"/>
      <c r="B71" s="634" t="str">
        <f>'[6]Attach 3(JV)'!E20</f>
        <v/>
      </c>
      <c r="C71" s="634"/>
      <c r="D71" s="4"/>
      <c r="F71" s="223"/>
      <c r="G71" s="223"/>
      <c r="H71" s="223"/>
    </row>
    <row r="72" spans="1:8" hidden="1">
      <c r="A72" s="224" t="s">
        <v>307</v>
      </c>
      <c r="F72" s="223"/>
      <c r="G72" s="223"/>
      <c r="H72" s="223"/>
    </row>
    <row r="73" spans="1:8" hidden="1">
      <c r="A73" s="230"/>
      <c r="F73" s="223"/>
      <c r="G73" s="223"/>
      <c r="H73" s="223"/>
    </row>
    <row r="74" spans="1:8" hidden="1">
      <c r="A74" s="848" t="s">
        <v>353</v>
      </c>
      <c r="B74" s="848"/>
      <c r="C74" s="848"/>
      <c r="D74" s="848"/>
      <c r="E74" s="848"/>
      <c r="F74" s="223"/>
      <c r="G74" s="223"/>
      <c r="H74" s="223"/>
    </row>
    <row r="75" spans="1:8" hidden="1">
      <c r="A75" s="230"/>
      <c r="B75" s="230"/>
      <c r="C75" s="230"/>
      <c r="D75" s="230"/>
      <c r="E75" s="230"/>
      <c r="F75" s="223"/>
      <c r="G75" s="223"/>
      <c r="H75" s="223"/>
    </row>
    <row r="76" spans="1:8" ht="66" hidden="1">
      <c r="A76" s="234" t="s">
        <v>310</v>
      </c>
      <c r="B76" s="844" t="s">
        <v>93</v>
      </c>
      <c r="C76" s="844"/>
      <c r="D76" s="234" t="s">
        <v>94</v>
      </c>
      <c r="E76" s="234" t="s">
        <v>95</v>
      </c>
      <c r="F76" s="223"/>
      <c r="G76" s="223"/>
      <c r="H76" s="223"/>
    </row>
    <row r="77" spans="1:8" hidden="1">
      <c r="A77" s="250">
        <v>1</v>
      </c>
      <c r="B77" s="839"/>
      <c r="C77" s="839"/>
      <c r="D77" s="251"/>
      <c r="E77" s="251"/>
      <c r="F77" s="223"/>
      <c r="G77" s="223"/>
      <c r="H77" s="223"/>
    </row>
    <row r="78" spans="1:8" hidden="1">
      <c r="A78" s="250">
        <v>2</v>
      </c>
      <c r="B78" s="839"/>
      <c r="C78" s="839"/>
      <c r="D78" s="251"/>
      <c r="E78" s="251"/>
      <c r="F78" s="223"/>
      <c r="G78" s="223"/>
      <c r="H78" s="223"/>
    </row>
    <row r="79" spans="1:8" hidden="1">
      <c r="A79" s="250">
        <v>3</v>
      </c>
      <c r="B79" s="839"/>
      <c r="C79" s="839"/>
      <c r="D79" s="251"/>
      <c r="E79" s="251"/>
      <c r="F79" s="223"/>
      <c r="G79" s="223"/>
      <c r="H79" s="223"/>
    </row>
    <row r="80" spans="1:8" hidden="1">
      <c r="A80" s="250">
        <v>4</v>
      </c>
      <c r="B80" s="839"/>
      <c r="C80" s="839"/>
      <c r="D80" s="251"/>
      <c r="E80" s="251"/>
      <c r="F80" s="223"/>
      <c r="G80" s="223"/>
      <c r="H80" s="223"/>
    </row>
    <row r="81" spans="1:8" hidden="1">
      <c r="A81" s="250">
        <v>5</v>
      </c>
      <c r="B81" s="839"/>
      <c r="C81" s="839"/>
      <c r="D81" s="251"/>
      <c r="E81" s="251"/>
      <c r="F81" s="223"/>
      <c r="G81" s="223"/>
      <c r="H81" s="223"/>
    </row>
    <row r="82" spans="1:8" hidden="1">
      <c r="A82" s="250">
        <v>6</v>
      </c>
      <c r="B82" s="839"/>
      <c r="C82" s="839"/>
      <c r="D82" s="251"/>
      <c r="E82" s="251"/>
      <c r="F82" s="223"/>
      <c r="G82" s="223"/>
      <c r="H82" s="223"/>
    </row>
    <row r="83" spans="1:8" hidden="1">
      <c r="A83" s="230"/>
      <c r="B83" s="230"/>
      <c r="C83" s="230"/>
      <c r="D83" s="230"/>
      <c r="E83" s="230"/>
      <c r="F83" s="223"/>
      <c r="G83" s="223"/>
      <c r="H83" s="223"/>
    </row>
    <row r="84" spans="1:8" ht="15" hidden="1">
      <c r="A84" s="252"/>
      <c r="B84" s="252"/>
      <c r="C84" s="252"/>
      <c r="D84" s="252"/>
      <c r="E84" s="252"/>
      <c r="F84" s="223"/>
      <c r="G84" s="223"/>
      <c r="H84" s="223"/>
    </row>
    <row r="85" spans="1:8" ht="15" hidden="1">
      <c r="A85" s="252" t="s">
        <v>4</v>
      </c>
      <c r="B85" s="247" t="str">
        <f>B57</f>
        <v>--</v>
      </c>
      <c r="C85" s="252" t="s">
        <v>2</v>
      </c>
      <c r="D85" s="252" t="str">
        <f>D57</f>
        <v/>
      </c>
      <c r="E85" s="252"/>
      <c r="F85" s="223"/>
      <c r="G85" s="223"/>
      <c r="H85" s="223"/>
    </row>
    <row r="86" spans="1:8" ht="15" hidden="1">
      <c r="A86" s="252" t="s">
        <v>5</v>
      </c>
      <c r="B86" s="252" t="str">
        <f>B58</f>
        <v/>
      </c>
      <c r="C86" s="252" t="s">
        <v>3</v>
      </c>
      <c r="D86" s="252" t="str">
        <f>D58</f>
        <v/>
      </c>
      <c r="E86" s="252"/>
      <c r="F86" s="223"/>
      <c r="G86" s="223"/>
      <c r="H86" s="223"/>
    </row>
    <row r="87" spans="1:8" ht="15" hidden="1">
      <c r="A87" s="252"/>
      <c r="B87" s="252"/>
      <c r="C87" s="252"/>
      <c r="D87" s="252"/>
      <c r="E87" s="252"/>
      <c r="F87" s="223"/>
      <c r="G87" s="223"/>
      <c r="H87" s="223"/>
    </row>
    <row r="88" spans="1:8" hidden="1">
      <c r="A88" s="253"/>
      <c r="B88" s="253"/>
      <c r="C88" s="253"/>
      <c r="D88" s="253"/>
      <c r="E88" s="253"/>
      <c r="F88" s="223"/>
      <c r="G88" s="223"/>
      <c r="H88" s="223"/>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VrlBkMe8t3azZUUzLs/ViSaHCtnqOVxRiKGOCtNlScU7At0ZRn5+2AbenJafKHZaGCSZiNPfMCR9czG6QbQpHA==" saltValue="ruGxyGKQvBTqw6Jpfvgi4Q==" spinCount="100000" sheet="1" objects="1" scenarios="1" formatColumns="0" formatRows="0" selectLockedCells="1"/>
  <customSheetViews>
    <customSheetView guid="{FEBF4298-F424-4062-8777-832DAFDB7A61}" scale="90" showPageBreaks="1" fitToPage="1" printArea="1" hiddenRows="1" view="pageBreakPreview" topLeftCell="A3">
      <selection activeCell="A19" sqref="A19"/>
      <pageMargins left="0.7" right="0.7" top="0.44" bottom="0.2" header="0.25" footer="0.2"/>
      <pageSetup scale="82" fitToHeight="0" orientation="portrait" r:id="rId1"/>
    </customSheetView>
    <customSheetView guid="{FB41F969-87BE-4AD1-A99C-A5F9EA1C8FCB}" scale="90" showPageBreaks="1" fitToPage="1" printArea="1" hiddenRows="1" view="pageBreakPreview" topLeftCell="A10">
      <selection activeCell="A19" sqref="A19"/>
      <pageMargins left="0.7" right="0.7" top="0.44" bottom="0.2" header="0.25" footer="0.2"/>
      <pageSetup scale="82" fitToHeight="0" orientation="portrait" r:id="rId2"/>
    </customSheetView>
    <customSheetView guid="{47D52ECC-373D-4A7A-838F-7112A4A0A94F}" showPageBreaks="1" fitToPage="1" printArea="1" hiddenRows="1" view="pageBreakPreview">
      <selection activeCell="A19" sqref="A19"/>
      <pageMargins left="0.7" right="0.7" top="0.44" bottom="0.2" header="0.25" footer="0.2"/>
      <pageSetup scale="82" fitToHeight="0" orientation="portrait" r:id="rId3"/>
    </customSheetView>
    <customSheetView guid="{BA86FE7A-199D-4ABD-A444-AE6BFDF4BCC9}" showPageBreaks="1" fitToPage="1" printArea="1" hiddenRows="1" view="pageBreakPreview" topLeftCell="A4">
      <selection activeCell="E23" sqref="E23"/>
      <pageMargins left="0.7" right="0.7" top="0.44" bottom="0.2" header="0.25" footer="0.2"/>
      <pageSetup scale="82" fitToHeight="0" orientation="portrait" r:id="rId4"/>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6"/>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7"/>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8"/>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9"/>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0"/>
    </customSheetView>
    <customSheetView guid="{F9FE2C60-2849-4C32-B532-2B1A89FFA9CD}" fitToPage="1" hiddenRows="1" topLeftCell="A19">
      <selection activeCell="A19" sqref="A19"/>
      <pageMargins left="0.7" right="0.7" top="0.44" bottom="0.2" header="0.25" footer="0.2"/>
      <pageSetup paperSize="9" fitToHeight="0" orientation="portrait" r:id="rId11"/>
    </customSheetView>
    <customSheetView guid="{7A9EA6D6-4DDF-43D9-92E6-C6AFAD14E266}" fitToPage="1" hiddenRows="1" topLeftCell="A11">
      <selection activeCell="A19" sqref="A19"/>
      <pageMargins left="0.7" right="0.7" top="0.44" bottom="0.2" header="0.25" footer="0.2"/>
      <pageSetup paperSize="9" fitToHeight="0" orientation="portrait" r:id="rId12"/>
    </customSheetView>
    <customSheetView guid="{DC28ED1E-3E35-4094-9C2B-5C0A1C1D459C}" showPageBreaks="1" fitToPage="1" printArea="1" hiddenRows="1">
      <selection activeCell="A19" sqref="A19"/>
      <pageMargins left="0.7" right="0.7" top="0.44" bottom="0.2" header="0.25" footer="0.2"/>
      <pageSetup paperSize="9" fitToHeight="0" orientation="portrait" r:id="rId13"/>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9"/>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0"/>
    </customSheetView>
    <customSheetView guid="{347D9A5E-5167-4CD7-A121-BEAF211F64E4}" showPageBreaks="1" fitToPage="1" printArea="1" hiddenRows="1" view="pageBreakPreview">
      <selection activeCell="A19" sqref="A19"/>
      <pageMargins left="0.7" right="0.7" top="0.44" bottom="0.2" header="0.25" footer="0.2"/>
      <pageSetup scale="82" fitToHeight="0" orientation="portrait" r:id="rId21"/>
    </customSheetView>
    <customSheetView guid="{72B383D4-8341-48BE-BBCC-63C6785ABF81}" showPageBreaks="1" fitToPage="1" printArea="1" hiddenRows="1" view="pageBreakPreview" topLeftCell="A4">
      <selection activeCell="A19" sqref="A19"/>
      <pageMargins left="0.7" right="0.7" top="0.44" bottom="0.2" header="0.25" footer="0.2"/>
      <pageSetup scale="82" fitToHeight="0" orientation="portrait" r:id="rId22"/>
    </customSheetView>
    <customSheetView guid="{7706378E-40E2-4583-90AF-E6E1DCB3696C}" scale="90" showPageBreaks="1" fitToPage="1" printArea="1" hiddenRows="1" view="pageBreakPreview" topLeftCell="A16">
      <selection activeCell="A19" sqref="A19"/>
      <pageMargins left="0.7" right="0.7" top="0.44" bottom="0.2" header="0.25" footer="0.2"/>
      <pageSetup scale="82" fitToHeight="0" orientation="portrait" r:id="rId23"/>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0" priority="1" stopIfTrue="1">
      <formula>$Z$2&lt;2</formula>
    </cfRule>
  </conditionalFormatting>
  <conditionalFormatting sqref="B32:B56 A32:A59 C32:E59 B58:B59 B84 A84:A88 C84:E88 B86:B88">
    <cfRule type="expression" dxfId="9" priority="2" stopIfTrue="1">
      <formula>$Z$2&lt;1</formula>
    </cfRule>
  </conditionalFormatting>
  <pageMargins left="0.7" right="0.7" top="0.44" bottom="0.2" header="0.25" footer="0.2"/>
  <pageSetup scale="82" fitToHeight="0" orientation="portrait" r:id="rId24"/>
  <drawing r:id="rId2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pageSetUpPr fitToPage="1"/>
  </sheetPr>
  <dimension ref="A1:I45"/>
  <sheetViews>
    <sheetView showGridLines="0" showZeros="0" view="pageBreakPreview" topLeftCell="A19" zoomScaleSheetLayoutView="100" workbookViewId="0">
      <selection activeCell="A17" sqref="A17:E17"/>
    </sheetView>
  </sheetViews>
  <sheetFormatPr defaultColWidth="9.140625" defaultRowHeight="16.5"/>
  <cols>
    <col min="1" max="1" width="12.140625" style="17" customWidth="1"/>
    <col min="2" max="2" width="36.85546875" style="17" customWidth="1"/>
    <col min="3" max="3" width="11.42578125" style="17" customWidth="1"/>
    <col min="4" max="4" width="27.140625" style="17" customWidth="1"/>
    <col min="5" max="5" width="39.28515625" style="17" customWidth="1"/>
    <col min="6" max="8" width="9.140625" style="12"/>
    <col min="9" max="16384" width="9.140625" style="13"/>
  </cols>
  <sheetData>
    <row r="1" spans="1:9" ht="31.5" customHeight="1">
      <c r="A1" s="852" t="str">
        <f>'Attach 2(JV)'!A1</f>
        <v>Specification No.: CC/NT/W-OSS/DOM/A10/25/03925</v>
      </c>
      <c r="B1" s="852"/>
      <c r="C1" s="852"/>
      <c r="D1" s="852"/>
      <c r="E1" s="255" t="str">
        <f>"Attachment-19 " &amp; 'Attach 2(JV)'!AT1</f>
        <v xml:space="preserve">Attachment-19 </v>
      </c>
    </row>
    <row r="2" spans="1:9" ht="7.5" customHeight="1"/>
    <row r="3" spans="1:9" ht="99.75" customHeight="1">
      <c r="A3" s="716" t="str">
        <f>'Attach 2(JV)'!A3</f>
        <v>Pkg-II: Offshore Substation (OS-01) for Establishment of 2x315 MVA, 220/66kV Offshore substation for development of Transmission system for Offshore Wind Zone Phase -I (500 MW VGF) off the coast of Gujarat for subzone B3.</v>
      </c>
      <c r="B3" s="717"/>
      <c r="C3" s="717"/>
      <c r="D3" s="717"/>
      <c r="E3" s="717"/>
      <c r="F3" s="14"/>
      <c r="G3" s="15"/>
      <c r="H3" s="14"/>
    </row>
    <row r="4" spans="1:9" ht="20.100000000000001" customHeight="1">
      <c r="A4" s="16"/>
      <c r="H4" s="18"/>
      <c r="I4" s="3"/>
    </row>
    <row r="5" spans="1:9" ht="20.100000000000001" customHeight="1">
      <c r="A5" s="632" t="s">
        <v>354</v>
      </c>
      <c r="B5" s="632"/>
      <c r="C5" s="632"/>
      <c r="D5" s="632"/>
      <c r="E5" s="632"/>
      <c r="F5" s="19"/>
      <c r="H5" s="18"/>
      <c r="I5" s="3"/>
    </row>
    <row r="6" spans="1:9" ht="20.100000000000001" customHeight="1">
      <c r="A6" s="20"/>
      <c r="H6" s="18"/>
      <c r="I6" s="3"/>
    </row>
    <row r="7" spans="1:9" ht="20.100000000000001" customHeight="1">
      <c r="A7" s="21" t="str">
        <f>'Attach 2(JV)'!A7</f>
        <v>Bidder’s Name and Address (Individual Firm) :</v>
      </c>
      <c r="E7" s="6" t="str">
        <f>'Attach 2(JV)'!E7</f>
        <v>To:</v>
      </c>
      <c r="H7" s="18"/>
      <c r="I7" s="3"/>
    </row>
    <row r="8" spans="1:9" ht="35.25" customHeight="1">
      <c r="A8" s="822" t="str">
        <f>'Attach 2(JV)'!A8</f>
        <v/>
      </c>
      <c r="B8" s="822"/>
      <c r="C8" s="822"/>
      <c r="D8" s="822"/>
      <c r="E8" s="98" t="str">
        <f>'Attach 2(JV)'!E8</f>
        <v>Contract Services</v>
      </c>
      <c r="H8" s="18"/>
      <c r="I8" s="3"/>
    </row>
    <row r="9" spans="1:9" ht="20.100000000000001" customHeight="1">
      <c r="A9" s="5" t="s">
        <v>312</v>
      </c>
      <c r="B9" s="726" t="str">
        <f>'Attach 2(JV)'!B9</f>
        <v/>
      </c>
      <c r="C9" s="726"/>
      <c r="D9" s="726"/>
      <c r="E9" s="98" t="str">
        <f>'Attach 2(JV)'!E9</f>
        <v>Power Grid Corporation of India Ltd.,</v>
      </c>
      <c r="H9" s="18"/>
      <c r="I9" s="3"/>
    </row>
    <row r="10" spans="1:9" ht="20.100000000000001" customHeight="1">
      <c r="A10" s="5" t="s">
        <v>314</v>
      </c>
      <c r="B10" s="726" t="str">
        <f>'Attach 2(JV)'!B10</f>
        <v/>
      </c>
      <c r="C10" s="726"/>
      <c r="D10" s="726"/>
      <c r="E10" s="98" t="str">
        <f>'Attach 2(JV)'!E10</f>
        <v>"Saudamini", Plot No. 2, Sector 29</v>
      </c>
      <c r="H10" s="18"/>
      <c r="I10" s="3"/>
    </row>
    <row r="11" spans="1:9" ht="20.100000000000001" customHeight="1">
      <c r="B11" s="726" t="str">
        <f>'Attach 2(JV)'!B11</f>
        <v/>
      </c>
      <c r="C11" s="726"/>
      <c r="D11" s="726"/>
      <c r="E11" s="98" t="str">
        <f>'Attach 2(JV)'!E11</f>
        <v>Gurgaon (Haryana) - 122001</v>
      </c>
    </row>
    <row r="12" spans="1:9" ht="18" customHeight="1">
      <c r="A12" s="20"/>
      <c r="B12" s="726" t="str">
        <f>'Attach 2(JV)'!B12</f>
        <v/>
      </c>
      <c r="C12" s="726"/>
      <c r="D12" s="726"/>
      <c r="E12" s="6"/>
    </row>
    <row r="13" spans="1:9" ht="19.5" hidden="1" customHeight="1">
      <c r="A13" s="20"/>
      <c r="B13" s="94"/>
      <c r="C13" s="94"/>
      <c r="D13" s="94"/>
      <c r="E13" s="6"/>
    </row>
    <row r="14" spans="1:9" ht="20.100000000000001" customHeight="1">
      <c r="A14" s="20"/>
      <c r="B14" s="94"/>
      <c r="C14" s="94"/>
      <c r="D14" s="94"/>
      <c r="G14" s="4"/>
    </row>
    <row r="15" spans="1:9" ht="20.100000000000001" customHeight="1">
      <c r="A15" s="17" t="s">
        <v>307</v>
      </c>
    </row>
    <row r="16" spans="1:9" ht="5.25" customHeight="1">
      <c r="A16" s="20"/>
    </row>
    <row r="17" spans="1:8" hidden="1">
      <c r="A17" s="582"/>
      <c r="B17" s="582"/>
      <c r="C17" s="582"/>
      <c r="D17" s="582"/>
      <c r="E17" s="582"/>
    </row>
    <row r="18" spans="1:8" hidden="1">
      <c r="A18" s="850"/>
      <c r="B18" s="850"/>
      <c r="C18" s="850"/>
      <c r="D18" s="850"/>
      <c r="E18" s="850"/>
    </row>
    <row r="19" spans="1:8" ht="184.5" customHeight="1">
      <c r="A19" s="851" t="s">
        <v>784</v>
      </c>
      <c r="B19" s="851"/>
      <c r="C19" s="851"/>
      <c r="D19" s="851"/>
      <c r="E19" s="851"/>
    </row>
    <row r="20" spans="1:8" ht="8.25" hidden="1" customHeight="1">
      <c r="A20" s="20"/>
    </row>
    <row r="21" spans="1:8" ht="20.100000000000001" hidden="1" customHeight="1">
      <c r="A21" s="20"/>
    </row>
    <row r="22" spans="1:8" ht="20.100000000000001" hidden="1" customHeight="1">
      <c r="A22" s="20"/>
    </row>
    <row r="23" spans="1:8" ht="57.75" hidden="1" customHeight="1">
      <c r="A23" s="582"/>
      <c r="B23" s="582"/>
      <c r="C23" s="582"/>
      <c r="D23" s="582"/>
      <c r="E23" s="582"/>
      <c r="F23" s="22"/>
      <c r="G23" s="22"/>
      <c r="H23" s="22"/>
    </row>
    <row r="24" spans="1:8" ht="20.100000000000001" hidden="1" customHeight="1">
      <c r="A24" s="20"/>
    </row>
    <row r="25" spans="1:8" ht="20.100000000000001" hidden="1" customHeight="1">
      <c r="A25" s="23"/>
    </row>
    <row r="26" spans="1:8" ht="20.100000000000001" hidden="1" customHeight="1"/>
    <row r="27" spans="1:8" ht="20.100000000000001" hidden="1" customHeight="1">
      <c r="A27" s="23"/>
    </row>
    <row r="28" spans="1:8" ht="20.100000000000001" hidden="1" customHeight="1"/>
    <row r="29" spans="1:8" ht="12" customHeight="1">
      <c r="D29" s="25"/>
    </row>
    <row r="30" spans="1:8" ht="33" customHeight="1">
      <c r="A30" s="24" t="s">
        <v>4</v>
      </c>
      <c r="B30" s="51" t="str">
        <f>'Attach 2(JV)'!B24</f>
        <v>--</v>
      </c>
      <c r="C30" s="28"/>
      <c r="D30" s="25" t="s">
        <v>2</v>
      </c>
      <c r="E30" s="194" t="str">
        <f>'Attach 2(JV)'!E24</f>
        <v/>
      </c>
    </row>
    <row r="31" spans="1:8" ht="33" customHeight="1">
      <c r="A31" s="24" t="s">
        <v>5</v>
      </c>
      <c r="B31" s="194" t="str">
        <f>'Attach 2(JV)'!B25</f>
        <v/>
      </c>
      <c r="C31" s="28"/>
      <c r="D31" s="25" t="s">
        <v>3</v>
      </c>
      <c r="E31" s="194" t="str">
        <f>'Attach 2(JV)'!E25</f>
        <v/>
      </c>
    </row>
    <row r="32" spans="1:8" ht="33" customHeight="1">
      <c r="B32" s="28"/>
      <c r="C32" s="28"/>
      <c r="D32" s="25"/>
      <c r="E32" s="28"/>
    </row>
    <row r="33" spans="1:1" ht="20.100000000000001" customHeight="1"/>
    <row r="34" spans="1:1" ht="20.100000000000001" customHeight="1">
      <c r="A34" s="26"/>
    </row>
    <row r="35" spans="1:1" ht="20.100000000000001" customHeight="1"/>
    <row r="36" spans="1:1" ht="20.100000000000001" customHeight="1"/>
    <row r="37" spans="1:1" ht="20.100000000000001" customHeight="1">
      <c r="A37" s="26"/>
    </row>
    <row r="38" spans="1:1" ht="20.100000000000001" customHeight="1"/>
    <row r="39" spans="1:1" ht="20.100000000000001" customHeight="1">
      <c r="A39" s="26"/>
    </row>
    <row r="40" spans="1:1" ht="20.100000000000001" customHeight="1"/>
    <row r="41" spans="1:1" ht="20.100000000000001" customHeight="1">
      <c r="A41" s="26"/>
    </row>
    <row r="42" spans="1:1" ht="20.100000000000001" customHeight="1"/>
    <row r="43" spans="1:1" ht="20.100000000000001" customHeight="1"/>
    <row r="44" spans="1:1" ht="20.100000000000001" customHeight="1"/>
    <row r="45" spans="1:1" ht="20.100000000000001" customHeight="1"/>
  </sheetData>
  <sheetProtection algorithmName="SHA-512" hashValue="sKGmGc4e7QlPw8+sB55z2J0gHm8l9gN7BeimYlysIdhdHaiyFMtKUQMc1sUHneAK46u5YhsLcNtdK1tg6xDqxQ==" saltValue="VEXVVulMbZnZ3Y0yV5tkqg==" spinCount="100000" sheet="1" objects="1" scenarios="1" formatColumns="0" formatRows="0" selectLockedCells="1"/>
  <customSheetViews>
    <customSheetView guid="{FEBF4298-F424-4062-8777-832DAFDB7A61}" showPageBreaks="1" showGridLines="0" zeroValues="0" fitToPage="1" printArea="1" hiddenRows="1" view="pageBreakPreview" topLeftCell="A3">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75" right="0.63" top="0.57999999999999996" bottom="0.6" header="0.34" footer="0.35"/>
      <pageSetup scale="79" orientation="portrait" r:id="rId2"/>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75" right="0.63" top="0.57999999999999996" bottom="0.6" header="0.34" footer="0.35"/>
      <pageSetup scale="80" orientation="portrait" r:id="rId3"/>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75" right="0.63" top="0.57999999999999996" bottom="0.6" header="0.34" footer="0.35"/>
      <pageSetup scale="79" orientation="portrait" r:id="rId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6"/>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75" right="0.63" top="0.57999999999999996" bottom="0.6" header="0.34" footer="0.35"/>
      <pageSetup scale="80" orientation="portrait" r:id="rId27"/>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75" right="0.63" top="0.57999999999999996" bottom="0.6" header="0.34" footer="0.35"/>
      <pageSetup scale="80" orientation="portrait" r:id="rId28"/>
      <headerFooter alignWithMargins="0">
        <oddFooter>&amp;R&amp;"Book Antiqua,Bold"&amp;8 Page &amp;P of &amp;N</oddFooter>
      </headerFooter>
    </customSheetView>
    <customSheetView guid="{7706378E-40E2-4583-90AF-E6E1DCB3696C}" showPageBreaks="1" showGridLines="0" zeroValues="0" fitToPage="1" printArea="1" hiddenRows="1" view="pageBreakPreview" topLeftCell="A9">
      <selection activeCell="E1" sqref="E1"/>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80" orientation="portrait" r:id="rId30"/>
  <headerFooter alignWithMargins="0">
    <oddFooter>&amp;R&amp;"Book Antiqua,Bold"&amp;8 Page &amp;P of &amp;N</oddFooter>
  </headerFooter>
  <drawing r:id="rId3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7">
    <tabColor rgb="FFFF0000"/>
    <pageSetUpPr fitToPage="1"/>
  </sheetPr>
  <dimension ref="A1:I34"/>
  <sheetViews>
    <sheetView showGridLines="0" view="pageBreakPreview" topLeftCell="A10" zoomScaleSheetLayoutView="100" workbookViewId="0">
      <selection activeCell="E13" sqref="E13"/>
    </sheetView>
  </sheetViews>
  <sheetFormatPr defaultColWidth="9.140625" defaultRowHeight="16.5"/>
  <cols>
    <col min="1" max="1" width="12.140625" style="17" customWidth="1"/>
    <col min="2" max="2" width="20.5703125" style="17" customWidth="1"/>
    <col min="3" max="3" width="15.28515625" style="17" customWidth="1"/>
    <col min="4" max="4" width="15.42578125" style="17" customWidth="1"/>
    <col min="5" max="5" width="39.28515625" style="17" customWidth="1"/>
    <col min="6" max="8" width="9.140625" style="12"/>
    <col min="9" max="16384" width="9.140625" style="13"/>
  </cols>
  <sheetData>
    <row r="1" spans="1:9" ht="15">
      <c r="A1" s="640" t="str">
        <f>'Attach 2(JV)'!A1</f>
        <v>Specification No.: CC/NT/W-OSS/DOM/A10/25/03925</v>
      </c>
      <c r="B1" s="640"/>
      <c r="C1" s="640"/>
      <c r="D1" s="640"/>
      <c r="E1" s="255" t="str">
        <f>"Attachment-20 " &amp; 'Attach 2(JV)'!AT1</f>
        <v xml:space="preserve">Attachment-20 </v>
      </c>
    </row>
    <row r="3" spans="1:9" ht="74.25" customHeight="1">
      <c r="A3" s="694" t="str">
        <f>'Attach 2(JV)'!A3</f>
        <v>Pkg-II: Offshore Substation (OS-01) for Establishment of 2x315 MVA, 220/66kV Offshore substation for development of Transmission system for Offshore Wind Zone Phase -I (500 MW VGF) off the coast of Gujarat for subzone B3.</v>
      </c>
      <c r="B3" s="695"/>
      <c r="C3" s="695"/>
      <c r="D3" s="695"/>
      <c r="E3" s="695"/>
      <c r="F3" s="14"/>
      <c r="G3" s="15"/>
      <c r="H3" s="14"/>
    </row>
    <row r="4" spans="1:9" ht="20.100000000000001" customHeight="1">
      <c r="A4" s="16"/>
      <c r="H4" s="18"/>
      <c r="I4" s="3"/>
    </row>
    <row r="5" spans="1:9" ht="20.100000000000001" customHeight="1">
      <c r="A5" s="632" t="s">
        <v>459</v>
      </c>
      <c r="B5" s="632"/>
      <c r="C5" s="632"/>
      <c r="D5" s="632"/>
      <c r="E5" s="632"/>
      <c r="F5" s="19"/>
      <c r="H5" s="18"/>
      <c r="I5" s="3"/>
    </row>
    <row r="6" spans="1:9" ht="20.100000000000001" customHeight="1">
      <c r="A6" s="20"/>
      <c r="H6" s="18"/>
      <c r="I6" s="3"/>
    </row>
    <row r="7" spans="1:9" ht="20.100000000000001" customHeight="1">
      <c r="A7" s="21" t="str">
        <f>'Attach 2(JV)'!A7</f>
        <v>Bidder’s Name and Address (Individual Firm) :</v>
      </c>
      <c r="E7" s="6" t="str">
        <f>'Attach 2(JV)'!E7</f>
        <v>To:</v>
      </c>
      <c r="H7" s="18"/>
      <c r="I7" s="3"/>
    </row>
    <row r="8" spans="1:9" ht="36" customHeight="1">
      <c r="A8" s="630" t="str">
        <f>'Attach 2(JV)'!A8</f>
        <v/>
      </c>
      <c r="B8" s="630"/>
      <c r="C8" s="630"/>
      <c r="D8" s="630"/>
      <c r="E8" s="4" t="str">
        <f>'Attach 2(JV)'!E8</f>
        <v>Contract Services</v>
      </c>
      <c r="H8" s="18"/>
      <c r="I8" s="3"/>
    </row>
    <row r="9" spans="1:9" ht="20.100000000000001" customHeight="1">
      <c r="A9" s="5" t="s">
        <v>312</v>
      </c>
      <c r="B9" s="634" t="str">
        <f>'Attach 2(JV)'!B9</f>
        <v/>
      </c>
      <c r="C9" s="634"/>
      <c r="D9" s="634"/>
      <c r="E9" s="4" t="str">
        <f>'Attach 2(JV)'!E9</f>
        <v>Power Grid Corporation of India Ltd.,</v>
      </c>
      <c r="H9" s="18"/>
      <c r="I9" s="3"/>
    </row>
    <row r="10" spans="1:9" ht="20.100000000000001" customHeight="1">
      <c r="A10" s="5" t="s">
        <v>314</v>
      </c>
      <c r="B10" s="634" t="str">
        <f>'Attach 2(JV)'!B10</f>
        <v/>
      </c>
      <c r="C10" s="634"/>
      <c r="D10" s="634"/>
      <c r="E10" s="4" t="str">
        <f>'Attach 2(JV)'!E10</f>
        <v>"Saudamini", Plot No. 2, Sector 29</v>
      </c>
      <c r="H10" s="18"/>
      <c r="I10" s="3"/>
    </row>
    <row r="11" spans="1:9" ht="20.100000000000001" customHeight="1">
      <c r="B11" s="634" t="str">
        <f>'Attach 2(JV)'!B11</f>
        <v/>
      </c>
      <c r="C11" s="634"/>
      <c r="D11" s="634"/>
      <c r="E11" s="4" t="str">
        <f>'Attach 2(JV)'!E11</f>
        <v>Gurgaon (Haryana) - 122001</v>
      </c>
    </row>
    <row r="12" spans="1:9" ht="20.100000000000001" customHeight="1">
      <c r="A12" s="20"/>
      <c r="B12" s="634" t="str">
        <f>'Attach 2(JV)'!B12</f>
        <v/>
      </c>
      <c r="C12" s="634"/>
      <c r="D12" s="634"/>
      <c r="E12" s="4"/>
    </row>
    <row r="13" spans="1:9" ht="20.100000000000001" customHeight="1">
      <c r="A13" s="20"/>
      <c r="B13" s="94"/>
      <c r="C13" s="94"/>
      <c r="D13" s="94"/>
      <c r="E13" s="13"/>
    </row>
    <row r="14" spans="1:9" ht="20.100000000000001" customHeight="1">
      <c r="A14" s="17" t="s">
        <v>307</v>
      </c>
    </row>
    <row r="15" spans="1:9" ht="20.100000000000001" customHeight="1">
      <c r="A15" s="20"/>
    </row>
    <row r="16" spans="1:9" ht="20.100000000000001" customHeight="1">
      <c r="A16" s="853" t="s">
        <v>491</v>
      </c>
      <c r="B16" s="853"/>
      <c r="C16" s="853"/>
      <c r="D16" s="853"/>
      <c r="E16" s="853"/>
    </row>
    <row r="17" spans="1:5" ht="20.100000000000001" customHeight="1">
      <c r="A17" s="20"/>
    </row>
    <row r="18" spans="1:5" ht="20.100000000000001" customHeight="1">
      <c r="A18" s="20"/>
    </row>
    <row r="19" spans="1:5">
      <c r="A19" s="24" t="s">
        <v>4</v>
      </c>
      <c r="B19" s="51" t="str">
        <f>'Attach 2(JV)'!B24</f>
        <v>--</v>
      </c>
      <c r="C19" s="28"/>
      <c r="D19" s="25" t="s">
        <v>2</v>
      </c>
      <c r="E19" s="194" t="str">
        <f>'Attach 2(JV)'!E24</f>
        <v/>
      </c>
    </row>
    <row r="20" spans="1:5">
      <c r="A20" s="24" t="s">
        <v>5</v>
      </c>
      <c r="B20" s="194" t="str">
        <f>'Attach 2(JV)'!B25</f>
        <v/>
      </c>
      <c r="C20" s="28"/>
      <c r="D20" s="25" t="s">
        <v>3</v>
      </c>
      <c r="E20" s="194" t="str">
        <f>'Attach 2(JV)'!E25</f>
        <v/>
      </c>
    </row>
    <row r="21" spans="1:5" ht="33" customHeight="1">
      <c r="D21" s="25"/>
    </row>
    <row r="22" spans="1:5" ht="20.100000000000001" customHeight="1"/>
    <row r="23" spans="1:5" ht="20.100000000000001" customHeight="1">
      <c r="A23" s="26"/>
    </row>
    <row r="24" spans="1:5" ht="20.100000000000001" customHeight="1"/>
    <row r="25" spans="1:5" ht="20.100000000000001" customHeight="1"/>
    <row r="26" spans="1:5" ht="20.100000000000001" customHeight="1">
      <c r="A26" s="26"/>
    </row>
    <row r="27" spans="1:5" ht="20.100000000000001" customHeight="1"/>
    <row r="28" spans="1:5" ht="20.100000000000001" customHeight="1">
      <c r="A28" s="26"/>
    </row>
    <row r="29" spans="1:5" ht="20.100000000000001" customHeight="1"/>
    <row r="30" spans="1:5" ht="20.100000000000001" customHeight="1">
      <c r="A30" s="26"/>
    </row>
    <row r="31" spans="1:5" ht="20.100000000000001" customHeight="1"/>
    <row r="32" spans="1:5" ht="20.100000000000001" customHeight="1"/>
    <row r="33" ht="20.100000000000001" customHeight="1"/>
    <row r="34" ht="20.100000000000001" customHeight="1"/>
  </sheetData>
  <sheetProtection algorithmName="SHA-512" hashValue="VeEng2ANtS2W3ZMFpQUeuN0JQjUX62HSk4hKCHADZdolfLRf2qA09NifXLZE95MMY2rKh4picVO751p9mBSxew==" saltValue="Id8oyOWzf5EfxSqCimCU1Q==" spinCount="100000" sheet="1" objects="1" scenarios="1" formatColumns="0" formatRows="0" selectLockedCells="1"/>
  <customSheetViews>
    <customSheetView guid="{FEBF4298-F424-4062-8777-832DAFDB7A61}" showPageBreaks="1" showGridLines="0" fitToPage="1" printArea="1" view="pageBreakPreview">
      <selection sqref="A1:D1"/>
      <pageMargins left="0.75" right="0.63" top="0.57999999999999996" bottom="0.6" header="0.34" footer="0.35"/>
      <pageSetup scale="98"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75" right="0.63" top="0.57999999999999996" bottom="0.6" header="0.34" footer="0.35"/>
      <pageSetup scale="98"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75" right="0.63" top="0.57999999999999996" bottom="0.6" header="0.34" footer="0.35"/>
      <pageSetup scale="98"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1"/>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75" right="0.63" top="0.57999999999999996" bottom="0.6" header="0.34" footer="0.35"/>
      <pageSetup scale="98" orientation="portrait" r:id="rId12"/>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75" right="0.63" top="0.57999999999999996" bottom="0.6" header="0.34" footer="0.35"/>
      <pageSetup scale="98" orientation="portrait" r:id="rId13"/>
      <headerFooter alignWithMargins="0">
        <oddFooter>&amp;R&amp;"Book Antiqua,Bold"&amp;8 Page &amp;P of &amp;N</oddFooter>
      </headerFooter>
    </customSheetView>
    <customSheetView guid="{7706378E-40E2-4583-90AF-E6E1DCB3696C}" showPageBreaks="1" showGridLines="0" fitToPage="1" printArea="1" view="pageBreakPreview" topLeftCell="A10">
      <selection activeCell="D17" sqref="D17"/>
      <pageMargins left="0.75" right="0.63" top="0.57999999999999996" bottom="0.6" header="0.34" footer="0.35"/>
      <pageSetup scale="98" orientation="portrait" r:id="rId14"/>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5"/>
  <headerFooter alignWithMargins="0">
    <oddFooter>&amp;R&amp;"Book Antiqua,Bold"&amp;8 Page &amp;P of &amp;N</oddFooter>
  </headerFooter>
  <drawing r:id="rId16"/>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6"/>
  <dimension ref="A1:P184"/>
  <sheetViews>
    <sheetView view="pageBreakPreview" topLeftCell="A94" zoomScaleNormal="100" zoomScaleSheetLayoutView="100" workbookViewId="0">
      <selection activeCell="E117" sqref="E117:I117"/>
    </sheetView>
  </sheetViews>
  <sheetFormatPr defaultColWidth="9.140625" defaultRowHeight="13.5"/>
  <cols>
    <col min="1" max="1" width="10" style="312" customWidth="1"/>
    <col min="2" max="2" width="10.7109375" style="312" customWidth="1"/>
    <col min="3" max="3" width="10.85546875" style="312" customWidth="1"/>
    <col min="4" max="8" width="10.7109375" style="312" customWidth="1"/>
    <col min="9" max="9" width="23" style="312" customWidth="1"/>
    <col min="10" max="10" width="9.140625" style="312" hidden="1" customWidth="1"/>
    <col min="11" max="16" width="10.28515625" style="312" hidden="1" customWidth="1"/>
    <col min="17" max="41" width="0" style="312" hidden="1" customWidth="1"/>
    <col min="42" max="16384" width="9.140625" style="312"/>
  </cols>
  <sheetData>
    <row r="1" spans="1:9" ht="27" customHeight="1">
      <c r="A1" s="874" t="s">
        <v>487</v>
      </c>
      <c r="B1" s="875"/>
      <c r="C1" s="875"/>
      <c r="D1" s="875"/>
      <c r="E1" s="875"/>
      <c r="F1" s="875"/>
      <c r="G1" s="875"/>
      <c r="H1" s="875"/>
      <c r="I1" s="876"/>
    </row>
    <row r="2" spans="1:9" ht="31.5" customHeight="1">
      <c r="A2" s="313" t="s">
        <v>439</v>
      </c>
      <c r="B2" s="877" t="s">
        <v>488</v>
      </c>
      <c r="C2" s="877"/>
      <c r="D2" s="877"/>
      <c r="E2" s="877"/>
      <c r="F2" s="877"/>
      <c r="G2" s="877"/>
      <c r="H2" s="877"/>
      <c r="I2" s="878"/>
    </row>
    <row r="3" spans="1:9" ht="36" customHeight="1">
      <c r="A3" s="313" t="s">
        <v>441</v>
      </c>
      <c r="B3" s="877" t="s">
        <v>545</v>
      </c>
      <c r="C3" s="877"/>
      <c r="D3" s="877"/>
      <c r="E3" s="877"/>
      <c r="F3" s="877"/>
      <c r="G3" s="877"/>
      <c r="H3" s="877"/>
      <c r="I3" s="878"/>
    </row>
    <row r="4" spans="1:9" ht="36" customHeight="1">
      <c r="A4" s="313" t="s">
        <v>443</v>
      </c>
      <c r="B4" s="877" t="s">
        <v>489</v>
      </c>
      <c r="C4" s="877"/>
      <c r="D4" s="877"/>
      <c r="E4" s="877"/>
      <c r="F4" s="877"/>
      <c r="G4" s="877"/>
      <c r="H4" s="877"/>
      <c r="I4" s="878"/>
    </row>
    <row r="5" spans="1:9" ht="36" customHeight="1">
      <c r="A5" s="313" t="s">
        <v>445</v>
      </c>
      <c r="B5" s="877" t="s">
        <v>446</v>
      </c>
      <c r="C5" s="877"/>
      <c r="D5" s="877"/>
      <c r="E5" s="877"/>
      <c r="F5" s="877"/>
      <c r="G5" s="877"/>
      <c r="H5" s="877"/>
      <c r="I5" s="878"/>
    </row>
    <row r="6" spans="1:9" ht="19.5" customHeight="1">
      <c r="A6" s="314" t="s">
        <v>447</v>
      </c>
      <c r="B6" s="866" t="s">
        <v>490</v>
      </c>
      <c r="C6" s="866"/>
      <c r="D6" s="866"/>
      <c r="E6" s="866"/>
      <c r="F6" s="866"/>
      <c r="G6" s="866"/>
      <c r="H6" s="866"/>
      <c r="I6" s="867"/>
    </row>
    <row r="7" spans="1:9" ht="15.75">
      <c r="A7" s="268"/>
      <c r="C7" s="268"/>
      <c r="D7" s="268"/>
      <c r="E7" s="268"/>
      <c r="F7" s="268"/>
      <c r="G7" s="268"/>
      <c r="H7" s="268"/>
      <c r="I7" s="268"/>
    </row>
    <row r="27" spans="1:11" ht="15">
      <c r="K27" s="315">
        <v>0</v>
      </c>
    </row>
    <row r="28" spans="1:11">
      <c r="A28" s="316"/>
      <c r="B28" s="316"/>
      <c r="C28" s="316"/>
      <c r="D28" s="316"/>
      <c r="E28" s="316"/>
      <c r="F28" s="316"/>
      <c r="G28" s="316"/>
      <c r="H28" s="316"/>
      <c r="I28" s="316"/>
      <c r="J28" s="316"/>
      <c r="K28" s="317">
        <v>0</v>
      </c>
    </row>
    <row r="29" spans="1:11">
      <c r="A29" s="316"/>
      <c r="B29" s="316"/>
      <c r="C29" s="316"/>
      <c r="D29" s="316"/>
      <c r="E29" s="316"/>
      <c r="F29" s="316"/>
      <c r="G29" s="316"/>
      <c r="H29" s="316"/>
      <c r="I29" s="316"/>
      <c r="J29" s="316"/>
      <c r="K29" s="317">
        <v>0</v>
      </c>
    </row>
    <row r="30" spans="1:11">
      <c r="A30" s="316"/>
      <c r="B30" s="316"/>
      <c r="C30" s="316"/>
      <c r="D30" s="316"/>
      <c r="E30" s="316"/>
      <c r="F30" s="316"/>
      <c r="G30" s="316"/>
      <c r="H30" s="316"/>
      <c r="I30" s="316"/>
      <c r="J30" s="316"/>
      <c r="K30" s="317">
        <v>0</v>
      </c>
    </row>
    <row r="31" spans="1:11">
      <c r="A31" s="316"/>
      <c r="B31" s="316"/>
      <c r="C31" s="316"/>
      <c r="D31" s="316"/>
      <c r="E31" s="316"/>
      <c r="F31" s="316"/>
      <c r="G31" s="316"/>
      <c r="H31" s="316"/>
      <c r="I31" s="316"/>
      <c r="J31" s="316"/>
    </row>
    <row r="32" spans="1:11" ht="18.75">
      <c r="A32" s="868" t="s">
        <v>492</v>
      </c>
      <c r="B32" s="868"/>
      <c r="C32" s="868"/>
      <c r="D32" s="868"/>
      <c r="E32" s="868"/>
      <c r="F32" s="868"/>
      <c r="G32" s="868"/>
      <c r="H32" s="868"/>
      <c r="I32" s="868"/>
      <c r="J32" s="316"/>
    </row>
    <row r="33" spans="1:16" ht="18.75">
      <c r="A33" s="318"/>
      <c r="B33" s="318"/>
      <c r="C33" s="318"/>
      <c r="D33" s="318"/>
      <c r="E33" s="318"/>
      <c r="F33" s="318"/>
      <c r="G33" s="318"/>
      <c r="H33" s="318"/>
      <c r="I33" s="318"/>
      <c r="J33" s="316"/>
    </row>
    <row r="34" spans="1:16" ht="15.75">
      <c r="A34" s="869" t="s">
        <v>362</v>
      </c>
      <c r="B34" s="869"/>
      <c r="C34" s="869"/>
      <c r="D34" s="869"/>
      <c r="E34" s="869"/>
      <c r="F34" s="869"/>
      <c r="G34" s="869"/>
      <c r="H34" s="869"/>
      <c r="I34" s="869"/>
      <c r="J34" s="316"/>
      <c r="K34" s="315" t="e">
        <v>#REF!</v>
      </c>
      <c r="O34" s="317" t="e">
        <v>#REF!</v>
      </c>
    </row>
    <row r="35" spans="1:16" ht="16.5">
      <c r="A35" s="872" t="s">
        <v>363</v>
      </c>
      <c r="B35" s="872"/>
      <c r="C35" s="872"/>
      <c r="D35" s="872"/>
      <c r="E35" s="872"/>
      <c r="F35" s="872"/>
      <c r="G35" s="872"/>
      <c r="H35" s="872"/>
      <c r="I35" s="872"/>
      <c r="J35" s="316"/>
      <c r="K35" s="317" t="e">
        <v>#REF!</v>
      </c>
      <c r="O35" s="317" t="e">
        <v>#REF!</v>
      </c>
    </row>
    <row r="36" spans="1:16" ht="36" customHeight="1">
      <c r="A36" s="873" t="s">
        <v>480</v>
      </c>
      <c r="B36" s="873"/>
      <c r="C36" s="873"/>
      <c r="D36" s="873"/>
      <c r="E36" s="873"/>
      <c r="F36" s="873"/>
      <c r="G36" s="873"/>
      <c r="H36" s="873"/>
      <c r="I36" s="873"/>
      <c r="J36" s="316"/>
      <c r="K36" s="317" t="e">
        <v>#REF!</v>
      </c>
      <c r="O36" s="317" t="e">
        <v>#REF!</v>
      </c>
    </row>
    <row r="37" spans="1:16" ht="16.5">
      <c r="A37" s="872" t="s">
        <v>481</v>
      </c>
      <c r="B37" s="872"/>
      <c r="C37" s="872"/>
      <c r="D37" s="872"/>
      <c r="E37" s="872"/>
      <c r="F37" s="872"/>
      <c r="G37" s="872"/>
      <c r="H37" s="872"/>
      <c r="I37" s="872"/>
      <c r="J37" s="316"/>
      <c r="K37" s="317" t="e">
        <v>#REF!</v>
      </c>
      <c r="O37" s="317" t="e">
        <v>#REF!</v>
      </c>
    </row>
    <row r="38" spans="1:16" ht="15.75">
      <c r="A38" s="869" t="s">
        <v>364</v>
      </c>
      <c r="B38" s="869"/>
      <c r="C38" s="869"/>
      <c r="D38" s="869"/>
      <c r="E38" s="869"/>
      <c r="F38" s="869"/>
      <c r="G38" s="869"/>
      <c r="H38" s="869"/>
      <c r="I38" s="869"/>
      <c r="J38" s="316"/>
    </row>
    <row r="39" spans="1:16" ht="18.75" customHeight="1">
      <c r="A39" s="872">
        <f>'Names of Bidder'!D10</f>
        <v>0</v>
      </c>
      <c r="B39" s="872"/>
      <c r="C39" s="872"/>
      <c r="D39" s="872"/>
      <c r="E39" s="872"/>
      <c r="F39" s="872"/>
      <c r="G39" s="872"/>
      <c r="H39" s="872"/>
      <c r="I39" s="872"/>
      <c r="J39" s="316"/>
      <c r="K39" s="319">
        <v>1</v>
      </c>
      <c r="M39" s="317" t="s">
        <v>482</v>
      </c>
      <c r="P39" s="317" t="s">
        <v>483</v>
      </c>
    </row>
    <row r="40" spans="1:16" ht="17.25" customHeight="1">
      <c r="A40" s="873" t="str">
        <f xml:space="preserve"> "having its Registered Office at " &amp;'Names of Bidder'!D11 &amp; ","&amp;'Names of Bidder'!D12&amp;","&amp;'Names of Bidder'!D13</f>
        <v>having its Registered Office at ,,</v>
      </c>
      <c r="B40" s="873"/>
      <c r="C40" s="873"/>
      <c r="D40" s="873"/>
      <c r="E40" s="873"/>
      <c r="F40" s="873"/>
      <c r="G40" s="873"/>
      <c r="H40" s="873"/>
      <c r="I40" s="873"/>
      <c r="J40" s="316"/>
      <c r="K40" s="319">
        <v>1</v>
      </c>
      <c r="M40" s="317" t="s">
        <v>484</v>
      </c>
    </row>
    <row r="41" spans="1:16" ht="15.75">
      <c r="A41" s="869" t="s">
        <v>364</v>
      </c>
      <c r="B41" s="869"/>
      <c r="C41" s="869"/>
      <c r="D41" s="869"/>
      <c r="E41" s="869"/>
      <c r="F41" s="869"/>
      <c r="G41" s="869"/>
      <c r="H41" s="869"/>
      <c r="I41" s="869"/>
      <c r="J41" s="316"/>
    </row>
    <row r="42" spans="1:16" ht="15.75">
      <c r="A42" s="869" t="str">
        <f>IF('Names of Bidder'!D6= "Sole Bidder", "", IF('Names of Bidder'!D7=1,'Names of Bidder'!D15,IF('Names of Bidder'!D7=2,'Names of Bidder'!D15&amp;" &amp; "&amp;'Names of Bidder'!D20,"")))</f>
        <v/>
      </c>
      <c r="B42" s="869"/>
      <c r="C42" s="869"/>
      <c r="D42" s="869"/>
      <c r="E42" s="869"/>
      <c r="F42" s="869"/>
      <c r="G42" s="869"/>
      <c r="H42" s="869"/>
      <c r="I42" s="869"/>
      <c r="J42" s="316"/>
    </row>
    <row r="43" spans="1:16" ht="18" customHeight="1">
      <c r="A43" s="873"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having its Registered Office at FALSE</v>
      </c>
      <c r="B43" s="873"/>
      <c r="C43" s="873"/>
      <c r="D43" s="873"/>
      <c r="E43" s="873"/>
      <c r="F43" s="873"/>
      <c r="G43" s="873"/>
      <c r="H43" s="873"/>
      <c r="I43" s="873"/>
      <c r="J43" s="316"/>
    </row>
    <row r="44" spans="1:16" ht="15.75">
      <c r="A44" s="869" t="s">
        <v>365</v>
      </c>
      <c r="B44" s="869"/>
      <c r="C44" s="869"/>
      <c r="D44" s="869"/>
      <c r="E44" s="869"/>
      <c r="F44" s="869"/>
      <c r="G44" s="869"/>
      <c r="H44" s="869"/>
      <c r="I44" s="869"/>
      <c r="J44" s="316"/>
    </row>
    <row r="45" spans="1:16" ht="15.75">
      <c r="A45" s="385"/>
      <c r="B45" s="385"/>
      <c r="C45" s="385"/>
      <c r="D45" s="385"/>
      <c r="E45" s="385"/>
      <c r="F45" s="385"/>
      <c r="G45" s="385"/>
      <c r="H45" s="385"/>
      <c r="I45" s="385"/>
      <c r="J45" s="316"/>
    </row>
    <row r="46" spans="1:16" ht="16.5">
      <c r="A46" s="872" t="s">
        <v>366</v>
      </c>
      <c r="B46" s="872"/>
      <c r="C46" s="872"/>
      <c r="D46" s="872"/>
      <c r="E46" s="872"/>
      <c r="F46" s="872"/>
      <c r="G46" s="872"/>
      <c r="H46" s="872"/>
      <c r="I46" s="872"/>
      <c r="J46" s="316"/>
    </row>
    <row r="47" spans="1:16" ht="30.75" customHeight="1">
      <c r="A47" s="872" t="s">
        <v>367</v>
      </c>
      <c r="B47" s="872"/>
      <c r="C47" s="872"/>
      <c r="D47" s="872"/>
      <c r="E47" s="872"/>
      <c r="F47" s="872"/>
      <c r="G47" s="872"/>
      <c r="H47" s="872"/>
      <c r="I47" s="872"/>
      <c r="J47" s="316"/>
    </row>
    <row r="48" spans="1:16" ht="214.5" customHeight="1">
      <c r="A48" s="854" t="str">
        <f>"POWERGRID intends to award, under laid-down organisational procedures, contract(s) for "&amp;Basic!B1&amp;" Specification Number:"&amp;Basic!B3</f>
        <v>POWERGRID intends to award, under laid-down organisational procedures, contract(s) for Pkg-II: Offshore Substation (OS-01) for Establishment of 2x315 MVA, 220/66kV Offshore substation for development of Transmission system for Offshore Wind Zone Phase -I (500 MW VGF) off the coast of Gujarat for subzone B3. Specification Number:CC/NT/W-OSS/DOM/A10/25/03925</v>
      </c>
      <c r="B48" s="854"/>
      <c r="C48" s="854"/>
      <c r="D48" s="854"/>
      <c r="E48" s="854"/>
      <c r="F48" s="854"/>
      <c r="G48" s="854"/>
      <c r="H48" s="854"/>
      <c r="I48" s="854"/>
      <c r="J48" s="316"/>
    </row>
    <row r="49" spans="1:10" ht="21" customHeight="1">
      <c r="A49" s="870" t="s">
        <v>368</v>
      </c>
      <c r="B49" s="870"/>
      <c r="C49" s="870"/>
      <c r="D49" s="870"/>
      <c r="E49" s="871" t="s">
        <v>368</v>
      </c>
      <c r="F49" s="871"/>
      <c r="G49" s="871"/>
      <c r="H49" s="871"/>
      <c r="I49" s="871"/>
      <c r="J49" s="316"/>
    </row>
    <row r="50" spans="1:10" ht="33" customHeight="1">
      <c r="A50" s="863" t="s">
        <v>369</v>
      </c>
      <c r="B50" s="863"/>
      <c r="C50" s="863"/>
      <c r="D50" s="863"/>
      <c r="E50" s="864" t="s">
        <v>645</v>
      </c>
      <c r="F50" s="864"/>
      <c r="G50" s="864"/>
      <c r="H50" s="864"/>
      <c r="I50" s="864"/>
      <c r="J50" s="316"/>
    </row>
    <row r="51" spans="1:10" ht="22.5" customHeight="1">
      <c r="A51" s="321" t="s">
        <v>459</v>
      </c>
      <c r="B51" s="322"/>
      <c r="C51" s="322"/>
      <c r="D51" s="322"/>
      <c r="E51" s="323"/>
      <c r="F51" s="322"/>
      <c r="G51" s="322"/>
      <c r="H51" s="322"/>
      <c r="I51" s="324" t="s">
        <v>546</v>
      </c>
      <c r="J51" s="316"/>
    </row>
    <row r="52" spans="1:10" ht="40.5" customHeight="1">
      <c r="A52" s="858" t="s">
        <v>493</v>
      </c>
      <c r="B52" s="858"/>
      <c r="C52" s="858"/>
      <c r="D52" s="858"/>
      <c r="E52" s="858"/>
      <c r="F52" s="858"/>
      <c r="G52" s="858"/>
      <c r="H52" s="858"/>
      <c r="I52" s="858"/>
    </row>
    <row r="53" spans="1:10" ht="40.5" customHeight="1">
      <c r="A53" s="858" t="s">
        <v>494</v>
      </c>
      <c r="B53" s="858"/>
      <c r="C53" s="858"/>
      <c r="D53" s="858"/>
      <c r="E53" s="858"/>
      <c r="F53" s="858"/>
      <c r="G53" s="858"/>
      <c r="H53" s="858"/>
      <c r="I53" s="858"/>
    </row>
    <row r="54" spans="1:10" ht="13.5" customHeight="1">
      <c r="A54" s="326"/>
      <c r="B54" s="268"/>
      <c r="C54" s="268"/>
      <c r="D54" s="268"/>
      <c r="E54" s="268"/>
      <c r="F54" s="268"/>
      <c r="G54" s="268"/>
      <c r="H54" s="268"/>
      <c r="I54" s="268"/>
    </row>
    <row r="55" spans="1:10" ht="15.75">
      <c r="A55" s="865" t="s">
        <v>485</v>
      </c>
      <c r="B55" s="865"/>
      <c r="C55" s="865"/>
      <c r="D55" s="865"/>
      <c r="E55" s="865"/>
      <c r="F55" s="865"/>
      <c r="G55" s="865"/>
      <c r="H55" s="865"/>
      <c r="I55" s="865"/>
    </row>
    <row r="56" spans="1:10" ht="15.75">
      <c r="A56" s="326"/>
      <c r="B56" s="326"/>
      <c r="C56" s="326"/>
      <c r="D56" s="326"/>
      <c r="E56" s="326"/>
      <c r="F56" s="326"/>
      <c r="G56" s="326"/>
      <c r="H56" s="326"/>
      <c r="I56" s="326"/>
    </row>
    <row r="57" spans="1:10" ht="16.5">
      <c r="A57" s="862" t="s">
        <v>374</v>
      </c>
      <c r="B57" s="862"/>
      <c r="C57" s="862"/>
      <c r="D57" s="862"/>
      <c r="E57" s="862"/>
      <c r="F57" s="862"/>
      <c r="G57" s="862"/>
      <c r="H57" s="862"/>
      <c r="I57" s="862"/>
    </row>
    <row r="58" spans="1:10" ht="16.5">
      <c r="A58" s="327"/>
      <c r="B58" s="327"/>
      <c r="C58" s="327"/>
      <c r="D58" s="327"/>
      <c r="E58" s="327"/>
      <c r="F58" s="327"/>
      <c r="G58" s="327"/>
      <c r="H58" s="327"/>
      <c r="I58" s="327"/>
    </row>
    <row r="59" spans="1:10" ht="37.5" customHeight="1">
      <c r="A59" s="854" t="s">
        <v>495</v>
      </c>
      <c r="B59" s="854"/>
      <c r="C59" s="854"/>
      <c r="D59" s="854"/>
      <c r="E59" s="854"/>
      <c r="F59" s="854"/>
      <c r="G59" s="854"/>
      <c r="H59" s="854"/>
      <c r="I59" s="854"/>
    </row>
    <row r="60" spans="1:10" ht="61.5" customHeight="1">
      <c r="A60" s="334" t="s">
        <v>439</v>
      </c>
      <c r="B60" s="854" t="s">
        <v>496</v>
      </c>
      <c r="C60" s="854"/>
      <c r="D60" s="854"/>
      <c r="E60" s="854"/>
      <c r="F60" s="854"/>
      <c r="G60" s="854"/>
      <c r="H60" s="854"/>
      <c r="I60" s="854"/>
    </row>
    <row r="61" spans="1:10" ht="53.25" customHeight="1">
      <c r="A61" s="334" t="s">
        <v>441</v>
      </c>
      <c r="B61" s="854" t="s">
        <v>499</v>
      </c>
      <c r="C61" s="854"/>
      <c r="D61" s="854"/>
      <c r="E61" s="854"/>
      <c r="F61" s="854"/>
      <c r="G61" s="854"/>
      <c r="H61" s="854"/>
      <c r="I61" s="854"/>
    </row>
    <row r="62" spans="1:10" ht="63" customHeight="1">
      <c r="A62" s="334" t="s">
        <v>443</v>
      </c>
      <c r="B62" s="854" t="s">
        <v>500</v>
      </c>
      <c r="C62" s="854"/>
      <c r="D62" s="854"/>
      <c r="E62" s="854"/>
      <c r="F62" s="854"/>
      <c r="G62" s="854"/>
      <c r="H62" s="854"/>
      <c r="I62" s="854"/>
    </row>
    <row r="63" spans="1:10" ht="62.25" customHeight="1">
      <c r="A63" s="334" t="s">
        <v>445</v>
      </c>
      <c r="B63" s="854" t="s">
        <v>501</v>
      </c>
      <c r="C63" s="854"/>
      <c r="D63" s="854"/>
      <c r="E63" s="854"/>
      <c r="F63" s="854"/>
      <c r="G63" s="854"/>
      <c r="H63" s="854"/>
      <c r="I63" s="854"/>
    </row>
    <row r="64" spans="1:10" ht="64.5" customHeight="1">
      <c r="A64" s="334" t="s">
        <v>447</v>
      </c>
      <c r="B64" s="854" t="s">
        <v>502</v>
      </c>
      <c r="C64" s="854"/>
      <c r="D64" s="854"/>
      <c r="E64" s="854"/>
      <c r="F64" s="854"/>
      <c r="G64" s="854"/>
      <c r="H64" s="854"/>
      <c r="I64" s="854"/>
    </row>
    <row r="65" spans="1:10" ht="62.25" customHeight="1">
      <c r="A65" s="334" t="s">
        <v>497</v>
      </c>
      <c r="B65" s="854" t="s">
        <v>503</v>
      </c>
      <c r="C65" s="854"/>
      <c r="D65" s="854"/>
      <c r="E65" s="854"/>
      <c r="F65" s="854"/>
      <c r="G65" s="854"/>
      <c r="H65" s="854"/>
      <c r="I65" s="854"/>
    </row>
    <row r="66" spans="1:10" ht="60.75" customHeight="1">
      <c r="A66" s="334" t="s">
        <v>498</v>
      </c>
      <c r="B66" s="854" t="s">
        <v>504</v>
      </c>
      <c r="C66" s="854"/>
      <c r="D66" s="854"/>
      <c r="E66" s="854"/>
      <c r="F66" s="854"/>
      <c r="G66" s="854"/>
      <c r="H66" s="854"/>
      <c r="I66" s="854"/>
    </row>
    <row r="67" spans="1:10" ht="72" customHeight="1">
      <c r="A67" s="334" t="s">
        <v>505</v>
      </c>
      <c r="B67" s="854" t="s">
        <v>507</v>
      </c>
      <c r="C67" s="854"/>
      <c r="D67" s="854"/>
      <c r="E67" s="854"/>
      <c r="F67" s="854"/>
      <c r="G67" s="854"/>
      <c r="H67" s="854"/>
      <c r="I67" s="854"/>
    </row>
    <row r="68" spans="1:10" ht="60" customHeight="1">
      <c r="A68" s="334" t="s">
        <v>506</v>
      </c>
      <c r="B68" s="854" t="s">
        <v>508</v>
      </c>
      <c r="C68" s="854"/>
      <c r="D68" s="854"/>
      <c r="E68" s="854"/>
      <c r="F68" s="854"/>
      <c r="G68" s="854"/>
      <c r="H68" s="854"/>
      <c r="I68" s="854"/>
    </row>
    <row r="69" spans="1:10" ht="21" customHeight="1">
      <c r="A69" s="854" t="s">
        <v>368</v>
      </c>
      <c r="B69" s="854"/>
      <c r="C69" s="854"/>
      <c r="D69" s="854"/>
      <c r="E69" s="861" t="s">
        <v>368</v>
      </c>
      <c r="F69" s="861"/>
      <c r="G69" s="861"/>
      <c r="H69" s="861"/>
      <c r="I69" s="861"/>
      <c r="J69" s="316"/>
    </row>
    <row r="70" spans="1:10" ht="33" customHeight="1">
      <c r="A70" s="677" t="s">
        <v>369</v>
      </c>
      <c r="B70" s="677"/>
      <c r="C70" s="677"/>
      <c r="D70" s="677"/>
      <c r="E70" s="857" t="s">
        <v>645</v>
      </c>
      <c r="F70" s="857"/>
      <c r="G70" s="857"/>
      <c r="H70" s="857"/>
      <c r="I70" s="857"/>
      <c r="J70" s="316"/>
    </row>
    <row r="71" spans="1:10" ht="20.25" customHeight="1">
      <c r="A71" s="321" t="s">
        <v>459</v>
      </c>
      <c r="B71" s="322"/>
      <c r="C71" s="322"/>
      <c r="D71" s="322"/>
      <c r="E71" s="322"/>
      <c r="F71" s="322"/>
      <c r="G71" s="322"/>
      <c r="H71" s="322"/>
      <c r="I71" s="324" t="s">
        <v>547</v>
      </c>
      <c r="J71" s="316"/>
    </row>
    <row r="72" spans="1:10" ht="24" customHeight="1">
      <c r="A72" s="860"/>
      <c r="B72" s="860"/>
      <c r="C72" s="860"/>
      <c r="D72" s="860"/>
      <c r="E72" s="860"/>
      <c r="F72" s="860"/>
      <c r="G72" s="860"/>
      <c r="H72" s="860"/>
      <c r="I72" s="860"/>
      <c r="J72" s="316"/>
    </row>
    <row r="73" spans="1:10" ht="84" customHeight="1">
      <c r="A73" s="334" t="s">
        <v>509</v>
      </c>
      <c r="B73" s="854" t="s">
        <v>510</v>
      </c>
      <c r="C73" s="854"/>
      <c r="D73" s="854"/>
      <c r="E73" s="854"/>
      <c r="F73" s="854"/>
      <c r="G73" s="854"/>
      <c r="H73" s="854"/>
      <c r="I73" s="854"/>
    </row>
    <row r="74" spans="1:10" ht="30" customHeight="1">
      <c r="A74" s="336" t="s">
        <v>511</v>
      </c>
      <c r="B74" s="335"/>
      <c r="C74" s="335"/>
      <c r="D74" s="335"/>
      <c r="E74" s="335"/>
      <c r="F74" s="335"/>
      <c r="G74" s="335"/>
      <c r="H74" s="335"/>
      <c r="I74" s="335"/>
    </row>
    <row r="75" spans="1:10" ht="42" customHeight="1">
      <c r="A75" s="855" t="s">
        <v>512</v>
      </c>
      <c r="B75" s="855"/>
      <c r="C75" s="855"/>
      <c r="D75" s="855"/>
      <c r="E75" s="855"/>
      <c r="F75" s="855"/>
      <c r="G75" s="855"/>
      <c r="H75" s="855"/>
      <c r="I75" s="855"/>
    </row>
    <row r="76" spans="1:10" ht="80.25" customHeight="1">
      <c r="A76" s="334" t="s">
        <v>439</v>
      </c>
      <c r="B76" s="854" t="s">
        <v>639</v>
      </c>
      <c r="C76" s="854"/>
      <c r="D76" s="854"/>
      <c r="E76" s="854"/>
      <c r="F76" s="854"/>
      <c r="G76" s="854"/>
      <c r="H76" s="854"/>
      <c r="I76" s="854"/>
    </row>
    <row r="77" spans="1:10" ht="72" customHeight="1">
      <c r="A77" s="334" t="s">
        <v>441</v>
      </c>
      <c r="B77" s="854" t="s">
        <v>513</v>
      </c>
      <c r="C77" s="854"/>
      <c r="D77" s="854"/>
      <c r="E77" s="854"/>
      <c r="F77" s="854"/>
      <c r="G77" s="854"/>
      <c r="H77" s="854"/>
      <c r="I77" s="854"/>
    </row>
    <row r="78" spans="1:10" ht="55.5" customHeight="1">
      <c r="A78" s="334" t="s">
        <v>443</v>
      </c>
      <c r="B78" s="854" t="s">
        <v>514</v>
      </c>
      <c r="C78" s="854"/>
      <c r="D78" s="854"/>
      <c r="E78" s="854"/>
      <c r="F78" s="854"/>
      <c r="G78" s="854"/>
      <c r="H78" s="854"/>
      <c r="I78" s="854"/>
    </row>
    <row r="79" spans="1:10" ht="69.75" customHeight="1">
      <c r="A79" s="334" t="s">
        <v>445</v>
      </c>
      <c r="B79" s="854" t="s">
        <v>515</v>
      </c>
      <c r="C79" s="854"/>
      <c r="D79" s="854"/>
      <c r="E79" s="854"/>
      <c r="F79" s="854"/>
      <c r="G79" s="854"/>
      <c r="H79" s="854"/>
      <c r="I79" s="854"/>
    </row>
    <row r="80" spans="1:10" ht="56.25" customHeight="1">
      <c r="A80" s="334" t="s">
        <v>447</v>
      </c>
      <c r="B80" s="854" t="s">
        <v>640</v>
      </c>
      <c r="C80" s="854"/>
      <c r="D80" s="854"/>
      <c r="E80" s="854"/>
      <c r="F80" s="854"/>
      <c r="G80" s="854"/>
      <c r="H80" s="854"/>
      <c r="I80" s="854"/>
    </row>
    <row r="81" spans="1:10" ht="70.5" customHeight="1">
      <c r="A81" s="334" t="s">
        <v>497</v>
      </c>
      <c r="B81" s="854" t="s">
        <v>516</v>
      </c>
      <c r="C81" s="854"/>
      <c r="D81" s="854"/>
      <c r="E81" s="854"/>
      <c r="F81" s="854"/>
      <c r="G81" s="854"/>
      <c r="H81" s="854"/>
      <c r="I81" s="854"/>
    </row>
    <row r="82" spans="1:10" ht="86.25" customHeight="1">
      <c r="A82" s="334" t="s">
        <v>498</v>
      </c>
      <c r="B82" s="854" t="s">
        <v>517</v>
      </c>
      <c r="C82" s="854"/>
      <c r="D82" s="854"/>
      <c r="E82" s="854"/>
      <c r="F82" s="854"/>
      <c r="G82" s="854"/>
      <c r="H82" s="854"/>
      <c r="I82" s="854"/>
    </row>
    <row r="83" spans="1:10" ht="72" customHeight="1">
      <c r="A83" s="334" t="s">
        <v>505</v>
      </c>
      <c r="B83" s="854" t="s">
        <v>518</v>
      </c>
      <c r="C83" s="854"/>
      <c r="D83" s="854"/>
      <c r="E83" s="854"/>
      <c r="F83" s="854"/>
      <c r="G83" s="854"/>
      <c r="H83" s="854"/>
      <c r="I83" s="854"/>
    </row>
    <row r="84" spans="1:10" ht="21" customHeight="1">
      <c r="A84" s="854" t="s">
        <v>368</v>
      </c>
      <c r="B84" s="854"/>
      <c r="C84" s="854"/>
      <c r="D84" s="854"/>
      <c r="E84" s="861" t="s">
        <v>368</v>
      </c>
      <c r="F84" s="861"/>
      <c r="G84" s="861"/>
      <c r="H84" s="861"/>
      <c r="I84" s="861"/>
      <c r="J84" s="316"/>
    </row>
    <row r="85" spans="1:10" ht="33" customHeight="1">
      <c r="A85" s="677" t="s">
        <v>369</v>
      </c>
      <c r="B85" s="677"/>
      <c r="C85" s="677"/>
      <c r="D85" s="677"/>
      <c r="E85" s="857" t="s">
        <v>645</v>
      </c>
      <c r="F85" s="857"/>
      <c r="G85" s="857"/>
      <c r="H85" s="857"/>
      <c r="I85" s="857"/>
      <c r="J85" s="316"/>
    </row>
    <row r="86" spans="1:10" ht="20.25" customHeight="1">
      <c r="A86" s="321" t="s">
        <v>459</v>
      </c>
      <c r="B86" s="322"/>
      <c r="C86" s="322"/>
      <c r="D86" s="322"/>
      <c r="E86" s="322"/>
      <c r="F86" s="322"/>
      <c r="G86" s="322"/>
      <c r="H86" s="322"/>
      <c r="I86" s="324" t="s">
        <v>548</v>
      </c>
      <c r="J86" s="316"/>
    </row>
    <row r="87" spans="1:10" ht="7.5" customHeight="1">
      <c r="A87" s="862"/>
      <c r="B87" s="862"/>
      <c r="C87" s="862"/>
      <c r="D87" s="862"/>
      <c r="E87" s="862"/>
      <c r="F87" s="862"/>
      <c r="G87" s="862"/>
      <c r="H87" s="862"/>
      <c r="I87" s="862"/>
    </row>
    <row r="88" spans="1:10" ht="89.25" customHeight="1">
      <c r="A88" s="334" t="s">
        <v>506</v>
      </c>
      <c r="B88" s="854" t="s">
        <v>519</v>
      </c>
      <c r="C88" s="854"/>
      <c r="D88" s="854"/>
      <c r="E88" s="854"/>
      <c r="F88" s="854"/>
      <c r="G88" s="854"/>
      <c r="H88" s="854"/>
      <c r="I88" s="854"/>
    </row>
    <row r="89" spans="1:10" ht="75" customHeight="1">
      <c r="A89" s="334" t="s">
        <v>509</v>
      </c>
      <c r="B89" s="854" t="s">
        <v>641</v>
      </c>
      <c r="C89" s="854"/>
      <c r="D89" s="854"/>
      <c r="E89" s="854"/>
      <c r="F89" s="854"/>
      <c r="G89" s="854"/>
      <c r="H89" s="854"/>
      <c r="I89" s="854"/>
    </row>
    <row r="90" spans="1:10" ht="64.5" customHeight="1">
      <c r="A90" s="334" t="s">
        <v>520</v>
      </c>
      <c r="B90" s="854" t="s">
        <v>642</v>
      </c>
      <c r="C90" s="854"/>
      <c r="D90" s="854"/>
      <c r="E90" s="854"/>
      <c r="F90" s="854"/>
      <c r="G90" s="854"/>
      <c r="H90" s="854"/>
      <c r="I90" s="854"/>
    </row>
    <row r="91" spans="1:10" ht="95.25" customHeight="1">
      <c r="A91" s="334" t="s">
        <v>521</v>
      </c>
      <c r="B91" s="854" t="s">
        <v>528</v>
      </c>
      <c r="C91" s="854"/>
      <c r="D91" s="854"/>
      <c r="E91" s="854"/>
      <c r="F91" s="854"/>
      <c r="G91" s="854"/>
      <c r="H91" s="854"/>
      <c r="I91" s="854"/>
    </row>
    <row r="92" spans="1:10" ht="73.5" customHeight="1">
      <c r="A92" s="334" t="s">
        <v>522</v>
      </c>
      <c r="B92" s="854" t="s">
        <v>529</v>
      </c>
      <c r="C92" s="854"/>
      <c r="D92" s="854"/>
      <c r="E92" s="854"/>
      <c r="F92" s="854"/>
      <c r="G92" s="854"/>
      <c r="H92" s="854"/>
      <c r="I92" s="854"/>
    </row>
    <row r="93" spans="1:10" ht="58.5" customHeight="1">
      <c r="A93" s="334" t="s">
        <v>523</v>
      </c>
      <c r="B93" s="854" t="s">
        <v>643</v>
      </c>
      <c r="C93" s="854"/>
      <c r="D93" s="854"/>
      <c r="E93" s="854"/>
      <c r="F93" s="854"/>
      <c r="G93" s="854"/>
      <c r="H93" s="854"/>
      <c r="I93" s="854"/>
    </row>
    <row r="94" spans="1:10" ht="111.75" customHeight="1">
      <c r="A94" s="334" t="s">
        <v>524</v>
      </c>
      <c r="B94" s="854" t="s">
        <v>644</v>
      </c>
      <c r="C94" s="854"/>
      <c r="D94" s="854"/>
      <c r="E94" s="854"/>
      <c r="F94" s="854"/>
      <c r="G94" s="854"/>
      <c r="H94" s="854"/>
      <c r="I94" s="854"/>
    </row>
    <row r="95" spans="1:10" ht="84.75" customHeight="1">
      <c r="A95" s="334" t="s">
        <v>525</v>
      </c>
      <c r="B95" s="854" t="s">
        <v>530</v>
      </c>
      <c r="C95" s="854"/>
      <c r="D95" s="854"/>
      <c r="E95" s="854"/>
      <c r="F95" s="854"/>
      <c r="G95" s="854"/>
      <c r="H95" s="854"/>
      <c r="I95" s="854"/>
    </row>
    <row r="96" spans="1:10" ht="84.75" customHeight="1">
      <c r="A96" s="334" t="s">
        <v>526</v>
      </c>
      <c r="B96" s="854" t="s">
        <v>531</v>
      </c>
      <c r="C96" s="854"/>
      <c r="D96" s="854"/>
      <c r="E96" s="854"/>
      <c r="F96" s="854"/>
      <c r="G96" s="854"/>
      <c r="H96" s="854"/>
      <c r="I96" s="854"/>
    </row>
    <row r="97" spans="1:10" ht="21" customHeight="1">
      <c r="A97" s="854" t="s">
        <v>368</v>
      </c>
      <c r="B97" s="854"/>
      <c r="C97" s="854"/>
      <c r="D97" s="854"/>
      <c r="E97" s="861" t="s">
        <v>368</v>
      </c>
      <c r="F97" s="861"/>
      <c r="G97" s="861"/>
      <c r="H97" s="861"/>
      <c r="I97" s="861"/>
      <c r="J97" s="316"/>
    </row>
    <row r="98" spans="1:10" ht="33" customHeight="1">
      <c r="A98" s="677" t="s">
        <v>369</v>
      </c>
      <c r="B98" s="677"/>
      <c r="C98" s="677"/>
      <c r="D98" s="677"/>
      <c r="E98" s="857" t="s">
        <v>645</v>
      </c>
      <c r="F98" s="857"/>
      <c r="G98" s="857"/>
      <c r="H98" s="857"/>
      <c r="I98" s="857"/>
      <c r="J98" s="316"/>
    </row>
    <row r="99" spans="1:10" ht="19.5" customHeight="1">
      <c r="A99" s="321" t="s">
        <v>459</v>
      </c>
      <c r="B99" s="322"/>
      <c r="C99" s="322"/>
      <c r="D99" s="322"/>
      <c r="E99" s="322"/>
      <c r="F99" s="322"/>
      <c r="G99" s="322"/>
      <c r="H99" s="322"/>
      <c r="I99" s="324" t="s">
        <v>549</v>
      </c>
    </row>
    <row r="100" spans="1:10" ht="10.5" customHeight="1">
      <c r="A100" s="328"/>
      <c r="B100" s="325"/>
      <c r="C100" s="325"/>
      <c r="D100" s="325"/>
      <c r="E100" s="325"/>
      <c r="F100" s="325"/>
      <c r="G100" s="325"/>
      <c r="H100" s="325"/>
      <c r="I100" s="325"/>
    </row>
    <row r="101" spans="1:10" ht="79.5" customHeight="1">
      <c r="A101" s="334" t="s">
        <v>527</v>
      </c>
      <c r="B101" s="854" t="s">
        <v>532</v>
      </c>
      <c r="C101" s="854"/>
      <c r="D101" s="854"/>
      <c r="E101" s="854"/>
      <c r="F101" s="854"/>
      <c r="G101" s="854"/>
      <c r="H101" s="854"/>
      <c r="I101" s="854"/>
    </row>
    <row r="102" spans="1:10" ht="72" customHeight="1">
      <c r="A102" s="334" t="s">
        <v>533</v>
      </c>
      <c r="B102" s="854" t="s">
        <v>534</v>
      </c>
      <c r="C102" s="854"/>
      <c r="D102" s="854"/>
      <c r="E102" s="854"/>
      <c r="F102" s="854"/>
      <c r="G102" s="854"/>
      <c r="H102" s="854"/>
      <c r="I102" s="854"/>
    </row>
    <row r="103" spans="1:10" ht="72.75" customHeight="1">
      <c r="A103" s="334" t="s">
        <v>535</v>
      </c>
      <c r="B103" s="854" t="s">
        <v>638</v>
      </c>
      <c r="C103" s="854"/>
      <c r="D103" s="854"/>
      <c r="E103" s="854"/>
      <c r="F103" s="854"/>
      <c r="G103" s="854"/>
      <c r="H103" s="854"/>
      <c r="I103" s="854"/>
    </row>
    <row r="104" spans="1:10" ht="30" customHeight="1">
      <c r="A104" s="336" t="s">
        <v>536</v>
      </c>
      <c r="B104" s="335"/>
      <c r="C104" s="335"/>
      <c r="D104" s="335"/>
      <c r="E104" s="335"/>
      <c r="F104" s="335"/>
      <c r="G104" s="335"/>
      <c r="H104" s="335"/>
      <c r="I104" s="335"/>
    </row>
    <row r="105" spans="1:10" ht="32.25" customHeight="1">
      <c r="A105" s="334" t="s">
        <v>439</v>
      </c>
      <c r="B105" s="854" t="s">
        <v>397</v>
      </c>
      <c r="C105" s="854"/>
      <c r="D105" s="854"/>
      <c r="E105" s="854"/>
      <c r="F105" s="854"/>
      <c r="G105" s="854"/>
      <c r="H105" s="854"/>
      <c r="I105" s="854"/>
    </row>
    <row r="106" spans="1:10" ht="44.25" customHeight="1">
      <c r="A106" s="334" t="s">
        <v>441</v>
      </c>
      <c r="B106" s="854" t="s">
        <v>537</v>
      </c>
      <c r="C106" s="854"/>
      <c r="D106" s="854"/>
      <c r="E106" s="854"/>
      <c r="F106" s="854"/>
      <c r="G106" s="854"/>
      <c r="H106" s="854"/>
      <c r="I106" s="854"/>
    </row>
    <row r="107" spans="1:10" ht="12" customHeight="1">
      <c r="A107" s="334"/>
      <c r="B107" s="333"/>
      <c r="C107" s="333"/>
      <c r="D107" s="333"/>
      <c r="E107" s="333"/>
      <c r="F107" s="333"/>
      <c r="G107" s="333"/>
      <c r="H107" s="333"/>
      <c r="I107" s="333"/>
    </row>
    <row r="108" spans="1:10" ht="30" customHeight="1">
      <c r="A108" s="336" t="s">
        <v>538</v>
      </c>
      <c r="B108" s="335"/>
      <c r="C108" s="335"/>
      <c r="D108" s="335"/>
      <c r="E108" s="335"/>
      <c r="F108" s="335"/>
      <c r="G108" s="335"/>
      <c r="H108" s="335"/>
      <c r="I108" s="335"/>
    </row>
    <row r="109" spans="1:10" ht="40.5" customHeight="1">
      <c r="A109" s="855" t="s">
        <v>539</v>
      </c>
      <c r="B109" s="855"/>
      <c r="C109" s="855"/>
      <c r="D109" s="855"/>
      <c r="E109" s="855"/>
      <c r="F109" s="855"/>
      <c r="G109" s="855"/>
      <c r="H109" s="855"/>
      <c r="I109" s="855"/>
    </row>
    <row r="110" spans="1:10" ht="30" customHeight="1">
      <c r="A110" s="336" t="s">
        <v>540</v>
      </c>
      <c r="B110" s="335"/>
      <c r="C110" s="335"/>
      <c r="D110" s="335"/>
      <c r="E110" s="335"/>
      <c r="F110" s="335"/>
      <c r="G110" s="335"/>
      <c r="H110" s="335"/>
      <c r="I110" s="335"/>
    </row>
    <row r="111" spans="1:10" ht="62.25" customHeight="1">
      <c r="A111" s="334" t="s">
        <v>439</v>
      </c>
      <c r="B111" s="854" t="s">
        <v>726</v>
      </c>
      <c r="C111" s="854"/>
      <c r="D111" s="854"/>
      <c r="E111" s="854"/>
      <c r="F111" s="854"/>
      <c r="G111" s="854"/>
      <c r="H111" s="854"/>
      <c r="I111" s="854"/>
    </row>
    <row r="112" spans="1:10" ht="45" customHeight="1">
      <c r="A112" s="334" t="s">
        <v>441</v>
      </c>
      <c r="B112" s="854" t="s">
        <v>541</v>
      </c>
      <c r="C112" s="854"/>
      <c r="D112" s="854"/>
      <c r="E112" s="854"/>
      <c r="F112" s="854"/>
      <c r="G112" s="854"/>
      <c r="H112" s="854"/>
      <c r="I112" s="854"/>
    </row>
    <row r="113" spans="1:10" ht="55.5" customHeight="1">
      <c r="A113" s="334" t="s">
        <v>443</v>
      </c>
      <c r="B113" s="854" t="s">
        <v>542</v>
      </c>
      <c r="C113" s="854"/>
      <c r="D113" s="854"/>
      <c r="E113" s="854"/>
      <c r="F113" s="854"/>
      <c r="G113" s="854"/>
      <c r="H113" s="854"/>
      <c r="I113" s="854"/>
    </row>
    <row r="114" spans="1:10" ht="58.5" customHeight="1">
      <c r="A114" s="334" t="s">
        <v>445</v>
      </c>
      <c r="B114" s="854" t="s">
        <v>543</v>
      </c>
      <c r="C114" s="854"/>
      <c r="D114" s="854"/>
      <c r="E114" s="854"/>
      <c r="F114" s="854"/>
      <c r="G114" s="854"/>
      <c r="H114" s="854"/>
      <c r="I114" s="854"/>
    </row>
    <row r="115" spans="1:10" ht="54" customHeight="1">
      <c r="A115" s="334" t="s">
        <v>447</v>
      </c>
      <c r="B115" s="854" t="s">
        <v>544</v>
      </c>
      <c r="C115" s="854"/>
      <c r="D115" s="854"/>
      <c r="E115" s="854"/>
      <c r="F115" s="854"/>
      <c r="G115" s="854"/>
      <c r="H115" s="854"/>
      <c r="I115" s="854"/>
    </row>
    <row r="116" spans="1:10" ht="17.45" customHeight="1">
      <c r="A116" s="328"/>
      <c r="B116" s="325"/>
      <c r="C116" s="325"/>
      <c r="D116" s="325"/>
      <c r="E116" s="325"/>
      <c r="F116" s="325"/>
      <c r="G116" s="325"/>
      <c r="H116" s="325"/>
      <c r="I116" s="325"/>
    </row>
    <row r="117" spans="1:10" ht="21" customHeight="1">
      <c r="A117" s="854" t="s">
        <v>368</v>
      </c>
      <c r="B117" s="854"/>
      <c r="C117" s="854"/>
      <c r="D117" s="854"/>
      <c r="E117" s="861" t="s">
        <v>368</v>
      </c>
      <c r="F117" s="861"/>
      <c r="G117" s="861"/>
      <c r="H117" s="861"/>
      <c r="I117" s="861"/>
      <c r="J117" s="316"/>
    </row>
    <row r="118" spans="1:10" ht="33" customHeight="1">
      <c r="A118" s="677" t="s">
        <v>369</v>
      </c>
      <c r="B118" s="677"/>
      <c r="C118" s="677"/>
      <c r="D118" s="677"/>
      <c r="E118" s="857" t="s">
        <v>645</v>
      </c>
      <c r="F118" s="857"/>
      <c r="G118" s="857"/>
      <c r="H118" s="857"/>
      <c r="I118" s="857"/>
      <c r="J118" s="316"/>
    </row>
    <row r="119" spans="1:10" ht="22.5" customHeight="1">
      <c r="A119" s="321" t="s">
        <v>459</v>
      </c>
      <c r="B119" s="322"/>
      <c r="C119" s="322"/>
      <c r="D119" s="322"/>
      <c r="E119" s="322"/>
      <c r="F119" s="322"/>
      <c r="G119" s="322"/>
      <c r="H119" s="322"/>
      <c r="I119" s="324" t="s">
        <v>550</v>
      </c>
      <c r="J119" s="316"/>
    </row>
    <row r="120" spans="1:10" ht="30.75" customHeight="1">
      <c r="A120" s="328"/>
      <c r="B120" s="858"/>
      <c r="C120" s="858"/>
      <c r="D120" s="858"/>
      <c r="E120" s="858"/>
      <c r="F120" s="858"/>
      <c r="G120" s="858"/>
      <c r="H120" s="858"/>
      <c r="I120" s="858"/>
    </row>
    <row r="121" spans="1:10" ht="21.95" customHeight="1">
      <c r="A121" s="268"/>
      <c r="B121" s="320"/>
      <c r="C121" s="268"/>
      <c r="D121" s="268"/>
      <c r="E121" s="268"/>
      <c r="F121" s="320"/>
      <c r="G121" s="268"/>
      <c r="H121" s="268"/>
      <c r="I121" s="268"/>
    </row>
    <row r="122" spans="1:10" ht="21.95" customHeight="1">
      <c r="A122" s="268"/>
      <c r="B122" s="856" t="s">
        <v>422</v>
      </c>
      <c r="C122" s="856"/>
      <c r="D122" s="290"/>
      <c r="E122" s="290"/>
      <c r="F122" s="856" t="s">
        <v>422</v>
      </c>
      <c r="G122" s="856"/>
      <c r="H122" s="290"/>
      <c r="I122" s="290"/>
    </row>
    <row r="123" spans="1:10" ht="35.25" customHeight="1">
      <c r="A123" s="268"/>
      <c r="B123" s="859" t="s">
        <v>369</v>
      </c>
      <c r="C123" s="859"/>
      <c r="D123" s="859"/>
      <c r="E123" s="859"/>
      <c r="F123" s="859" t="s">
        <v>645</v>
      </c>
      <c r="G123" s="859"/>
      <c r="H123" s="859"/>
      <c r="I123" s="859"/>
    </row>
    <row r="124" spans="1:10" ht="21.95" customHeight="1">
      <c r="A124" s="268"/>
      <c r="B124" s="329"/>
      <c r="C124" s="326"/>
      <c r="D124" s="326"/>
      <c r="E124" s="326"/>
      <c r="F124" s="330"/>
      <c r="G124" s="330"/>
      <c r="H124" s="330"/>
      <c r="I124" s="330"/>
    </row>
    <row r="125" spans="1:10" ht="21.95" customHeight="1">
      <c r="A125" s="268"/>
      <c r="B125" s="854" t="s">
        <v>423</v>
      </c>
      <c r="C125" s="854"/>
      <c r="D125" s="854"/>
      <c r="E125" s="854"/>
      <c r="F125" s="854" t="s">
        <v>423</v>
      </c>
      <c r="G125" s="854"/>
      <c r="H125" s="854"/>
      <c r="I125" s="854"/>
    </row>
    <row r="126" spans="1:10" ht="21.95" customHeight="1">
      <c r="A126" s="268"/>
      <c r="B126" s="320"/>
      <c r="C126" s="326"/>
      <c r="D126" s="326"/>
      <c r="E126" s="326"/>
      <c r="F126" s="320"/>
      <c r="G126" s="326"/>
      <c r="H126" s="326"/>
      <c r="I126" s="326"/>
    </row>
    <row r="127" spans="1:10" ht="21.95" customHeight="1">
      <c r="A127" s="268"/>
      <c r="B127" s="320"/>
      <c r="C127" s="326"/>
      <c r="D127" s="326"/>
      <c r="E127" s="326"/>
      <c r="F127" s="320"/>
      <c r="G127" s="326"/>
      <c r="H127" s="326"/>
      <c r="I127" s="326"/>
    </row>
    <row r="128" spans="1:10" ht="21.95" customHeight="1">
      <c r="A128" s="268"/>
      <c r="B128" s="322" t="s">
        <v>424</v>
      </c>
      <c r="C128" s="331"/>
      <c r="D128" s="322"/>
      <c r="E128" s="322"/>
      <c r="F128" s="860" t="s">
        <v>424</v>
      </c>
      <c r="G128" s="860"/>
      <c r="H128" s="860"/>
      <c r="I128" s="860"/>
    </row>
    <row r="129" spans="1:9" ht="21.95" customHeight="1">
      <c r="A129" s="268"/>
      <c r="B129" s="322" t="s">
        <v>3</v>
      </c>
      <c r="C129" s="331"/>
      <c r="D129" s="322"/>
      <c r="E129" s="322"/>
      <c r="F129" s="322" t="s">
        <v>486</v>
      </c>
      <c r="G129" s="290"/>
      <c r="H129" s="290"/>
      <c r="I129" s="290"/>
    </row>
    <row r="130" spans="1:9" ht="21.95" customHeight="1">
      <c r="A130" s="268"/>
      <c r="B130" s="290"/>
      <c r="C130" s="326"/>
      <c r="D130" s="326"/>
      <c r="E130" s="326"/>
      <c r="F130" s="290"/>
      <c r="G130" s="326"/>
      <c r="H130" s="326"/>
      <c r="I130" s="326"/>
    </row>
    <row r="131" spans="1:9" ht="21.95" customHeight="1">
      <c r="A131" s="268"/>
      <c r="B131" s="854" t="s">
        <v>425</v>
      </c>
      <c r="C131" s="854"/>
      <c r="D131" s="854"/>
      <c r="E131" s="854"/>
      <c r="F131" s="854" t="s">
        <v>425</v>
      </c>
      <c r="G131" s="854"/>
      <c r="H131" s="854"/>
      <c r="I131" s="854"/>
    </row>
    <row r="132" spans="1:9" ht="21.95" customHeight="1">
      <c r="A132" s="268"/>
      <c r="B132" s="322" t="s">
        <v>424</v>
      </c>
      <c r="C132" s="322"/>
      <c r="D132" s="322"/>
      <c r="E132" s="322"/>
      <c r="F132" s="322" t="s">
        <v>424</v>
      </c>
      <c r="G132" s="290"/>
      <c r="H132" s="290"/>
      <c r="I132" s="290"/>
    </row>
    <row r="133" spans="1:9" ht="21.95" customHeight="1">
      <c r="A133" s="268"/>
      <c r="B133" s="322" t="s">
        <v>3</v>
      </c>
      <c r="C133" s="322"/>
      <c r="D133" s="322"/>
      <c r="E133" s="322"/>
      <c r="F133" s="322" t="s">
        <v>3</v>
      </c>
      <c r="G133" s="268"/>
      <c r="H133" s="268"/>
      <c r="I133" s="268"/>
    </row>
    <row r="134" spans="1:9" ht="21.95" customHeight="1">
      <c r="A134" s="268"/>
      <c r="B134" s="268"/>
      <c r="C134" s="268"/>
      <c r="D134" s="268"/>
      <c r="E134" s="268"/>
      <c r="F134" s="268"/>
      <c r="G134" s="268"/>
      <c r="H134" s="268"/>
      <c r="I134" s="268"/>
    </row>
    <row r="135" spans="1:9" ht="21.95" customHeight="1">
      <c r="A135" s="268"/>
      <c r="B135" s="854" t="s">
        <v>552</v>
      </c>
      <c r="C135" s="854"/>
      <c r="D135" s="854"/>
      <c r="E135" s="854"/>
      <c r="F135" s="854" t="s">
        <v>552</v>
      </c>
      <c r="G135" s="854"/>
      <c r="H135" s="854"/>
      <c r="I135" s="854"/>
    </row>
    <row r="136" spans="1:9" ht="21.95" customHeight="1">
      <c r="A136" s="268"/>
      <c r="B136" s="322" t="s">
        <v>424</v>
      </c>
      <c r="C136" s="322"/>
      <c r="D136" s="322"/>
      <c r="E136" s="322"/>
      <c r="F136" s="322" t="s">
        <v>424</v>
      </c>
      <c r="G136" s="290"/>
      <c r="H136" s="290"/>
      <c r="I136" s="290"/>
    </row>
    <row r="137" spans="1:9" ht="21.95" customHeight="1">
      <c r="A137" s="268"/>
      <c r="B137" s="322" t="s">
        <v>3</v>
      </c>
      <c r="C137" s="322"/>
      <c r="D137" s="322"/>
      <c r="E137" s="322"/>
      <c r="F137" s="322" t="s">
        <v>3</v>
      </c>
      <c r="G137" s="268"/>
      <c r="H137" s="268"/>
      <c r="I137" s="268"/>
    </row>
    <row r="138" spans="1:9" ht="21.95" customHeight="1">
      <c r="A138" s="268"/>
      <c r="B138" s="322"/>
      <c r="C138" s="322"/>
      <c r="D138" s="322"/>
      <c r="E138" s="322"/>
      <c r="F138" s="322"/>
      <c r="G138" s="268"/>
      <c r="H138" s="268"/>
      <c r="I138" s="268"/>
    </row>
    <row r="139" spans="1:9" ht="21.95" customHeight="1">
      <c r="A139" s="268"/>
      <c r="B139" s="322"/>
      <c r="C139" s="322"/>
      <c r="D139" s="322"/>
      <c r="E139" s="322"/>
      <c r="F139" s="322"/>
      <c r="G139" s="268"/>
      <c r="H139" s="268"/>
      <c r="I139" s="268"/>
    </row>
    <row r="140" spans="1:9" ht="21.95" customHeight="1">
      <c r="A140" s="268"/>
      <c r="B140" s="322"/>
      <c r="C140" s="322"/>
      <c r="D140" s="322"/>
      <c r="E140" s="322"/>
      <c r="F140" s="322"/>
      <c r="G140" s="268"/>
      <c r="H140" s="268"/>
      <c r="I140" s="268"/>
    </row>
    <row r="141" spans="1:9" ht="21.95" customHeight="1">
      <c r="A141" s="268"/>
      <c r="B141" s="322"/>
      <c r="C141" s="322"/>
      <c r="D141" s="322"/>
      <c r="E141" s="322"/>
      <c r="F141" s="322"/>
      <c r="G141" s="268"/>
      <c r="H141" s="268"/>
      <c r="I141" s="268"/>
    </row>
    <row r="142" spans="1:9" ht="21.95" customHeight="1">
      <c r="A142" s="268"/>
      <c r="B142" s="322"/>
      <c r="C142" s="322"/>
      <c r="D142" s="322"/>
      <c r="E142" s="322"/>
      <c r="F142" s="322"/>
      <c r="G142" s="268"/>
      <c r="H142" s="268"/>
      <c r="I142" s="268"/>
    </row>
    <row r="143" spans="1:9" ht="21.95" customHeight="1">
      <c r="A143" s="268"/>
      <c r="B143" s="322"/>
      <c r="C143" s="322"/>
      <c r="D143" s="322"/>
      <c r="E143" s="322"/>
      <c r="F143" s="322"/>
      <c r="G143" s="268"/>
      <c r="H143" s="268"/>
      <c r="I143" s="268"/>
    </row>
    <row r="144" spans="1:9" ht="21.95" customHeight="1">
      <c r="A144" s="268"/>
      <c r="B144" s="322"/>
      <c r="C144" s="322"/>
      <c r="D144" s="322"/>
      <c r="E144" s="322"/>
      <c r="F144" s="322"/>
      <c r="G144" s="268"/>
      <c r="H144" s="268"/>
      <c r="I144" s="268"/>
    </row>
    <row r="145" spans="1:9" ht="21.95" customHeight="1">
      <c r="A145" s="268"/>
      <c r="B145" s="322"/>
      <c r="C145" s="322"/>
      <c r="D145" s="322"/>
      <c r="E145" s="322"/>
      <c r="F145" s="322"/>
      <c r="G145" s="268"/>
      <c r="H145" s="268"/>
      <c r="I145" s="268"/>
    </row>
    <row r="146" spans="1:9" ht="21.95" customHeight="1">
      <c r="A146" s="268"/>
      <c r="B146" s="322"/>
      <c r="C146" s="322"/>
      <c r="D146" s="322"/>
      <c r="E146" s="322"/>
      <c r="F146" s="322"/>
      <c r="G146" s="268"/>
      <c r="H146" s="268"/>
      <c r="I146" s="268"/>
    </row>
    <row r="147" spans="1:9" ht="21.95" customHeight="1">
      <c r="A147" s="268"/>
      <c r="B147" s="322"/>
      <c r="C147" s="322"/>
      <c r="D147" s="322"/>
      <c r="E147" s="322"/>
      <c r="F147" s="322"/>
      <c r="G147" s="268"/>
      <c r="H147" s="268"/>
      <c r="I147" s="268"/>
    </row>
    <row r="148" spans="1:9" ht="21.6" customHeight="1">
      <c r="A148" s="268"/>
      <c r="B148" s="322"/>
      <c r="C148" s="322"/>
      <c r="D148" s="322"/>
      <c r="E148" s="322"/>
      <c r="F148" s="322"/>
      <c r="G148" s="268"/>
      <c r="H148" s="268"/>
      <c r="I148" s="268"/>
    </row>
    <row r="149" spans="1:9" ht="21.6" hidden="1" customHeight="1">
      <c r="A149" s="268"/>
      <c r="B149" s="322"/>
      <c r="C149" s="322"/>
      <c r="D149" s="322"/>
      <c r="E149" s="322"/>
      <c r="F149" s="322"/>
      <c r="G149" s="268"/>
      <c r="H149" s="268"/>
      <c r="I149" s="268"/>
    </row>
    <row r="150" spans="1:9" ht="21.6" hidden="1" customHeight="1">
      <c r="A150" s="268"/>
      <c r="B150" s="322"/>
      <c r="C150" s="322"/>
      <c r="D150" s="322"/>
      <c r="E150" s="322"/>
      <c r="F150" s="322"/>
      <c r="G150" s="268"/>
      <c r="H150" s="268"/>
      <c r="I150" s="268"/>
    </row>
    <row r="151" spans="1:9" ht="18.600000000000001" hidden="1" customHeight="1">
      <c r="A151" s="268"/>
      <c r="B151" s="322"/>
      <c r="C151" s="322"/>
      <c r="D151" s="322"/>
      <c r="E151" s="322"/>
      <c r="F151" s="322"/>
      <c r="G151" s="268"/>
      <c r="H151" s="268"/>
      <c r="I151" s="268"/>
    </row>
    <row r="152" spans="1:9" ht="21.6" hidden="1" customHeight="1">
      <c r="A152" s="268"/>
      <c r="B152" s="322"/>
      <c r="C152" s="322"/>
      <c r="D152" s="322"/>
      <c r="E152" s="322"/>
      <c r="F152" s="322"/>
      <c r="G152" s="268"/>
      <c r="H152" s="268"/>
      <c r="I152" s="268"/>
    </row>
    <row r="153" spans="1:9" ht="21.6" hidden="1" customHeight="1">
      <c r="A153" s="268"/>
      <c r="B153" s="322"/>
      <c r="C153" s="322"/>
      <c r="D153" s="322"/>
      <c r="E153" s="322"/>
      <c r="F153" s="322"/>
      <c r="G153" s="268"/>
      <c r="H153" s="268"/>
      <c r="I153" s="268"/>
    </row>
    <row r="154" spans="1:9" ht="21.95" customHeight="1">
      <c r="A154" s="268"/>
      <c r="B154" s="322"/>
      <c r="C154" s="322"/>
      <c r="D154" s="322"/>
      <c r="E154" s="322"/>
      <c r="F154" s="322"/>
      <c r="G154" s="268"/>
      <c r="H154" s="268"/>
      <c r="I154" s="268"/>
    </row>
    <row r="155" spans="1:9" ht="21.95" customHeight="1">
      <c r="A155" s="268"/>
      <c r="B155" s="322"/>
      <c r="C155" s="322"/>
      <c r="D155" s="322"/>
      <c r="E155" s="322"/>
      <c r="F155" s="322"/>
      <c r="G155" s="268"/>
      <c r="H155" s="268"/>
      <c r="I155" s="268"/>
    </row>
    <row r="156" spans="1:9" ht="21.95" customHeight="1">
      <c r="A156" s="332"/>
      <c r="B156" s="265"/>
      <c r="C156" s="265"/>
      <c r="D156" s="265"/>
      <c r="E156" s="265"/>
      <c r="F156" s="265"/>
      <c r="G156" s="332"/>
      <c r="H156" s="332"/>
      <c r="I156" s="332"/>
    </row>
    <row r="157" spans="1:9" ht="21.95" customHeight="1">
      <c r="A157" s="321" t="s">
        <v>459</v>
      </c>
      <c r="B157" s="322"/>
      <c r="C157" s="322"/>
      <c r="D157" s="322"/>
      <c r="E157" s="322"/>
      <c r="F157" s="322"/>
      <c r="G157" s="322"/>
      <c r="H157" s="322"/>
      <c r="I157" s="324" t="s">
        <v>551</v>
      </c>
    </row>
    <row r="158" spans="1:9" ht="21.95" customHeight="1">
      <c r="A158" s="268"/>
      <c r="B158" s="322"/>
      <c r="C158" s="322"/>
      <c r="D158" s="322"/>
      <c r="E158" s="322"/>
      <c r="F158" s="322"/>
      <c r="G158" s="268"/>
      <c r="H158" s="268"/>
      <c r="I158" s="268"/>
    </row>
    <row r="159" spans="1:9" ht="21.95" customHeight="1">
      <c r="A159" s="268"/>
      <c r="B159" s="322"/>
      <c r="C159" s="322"/>
      <c r="D159" s="322"/>
      <c r="E159" s="322"/>
      <c r="F159" s="322"/>
      <c r="G159" s="268"/>
      <c r="H159" s="268"/>
      <c r="I159" s="268"/>
    </row>
    <row r="160" spans="1:9" ht="21.95" customHeight="1">
      <c r="A160" s="268"/>
      <c r="B160" s="322"/>
      <c r="C160" s="322"/>
      <c r="D160" s="322"/>
      <c r="E160" s="322"/>
      <c r="F160" s="322"/>
      <c r="G160" s="268"/>
      <c r="H160" s="268"/>
      <c r="I160" s="268"/>
    </row>
    <row r="161" spans="1:10" ht="21.95" customHeight="1">
      <c r="A161" s="268"/>
      <c r="B161" s="322"/>
      <c r="C161" s="322"/>
      <c r="D161" s="322"/>
      <c r="E161" s="322"/>
      <c r="F161" s="322"/>
      <c r="G161" s="268"/>
      <c r="H161" s="268"/>
      <c r="I161" s="268"/>
    </row>
    <row r="162" spans="1:10" ht="21.95" customHeight="1">
      <c r="A162" s="268"/>
      <c r="B162" s="322"/>
      <c r="C162" s="322"/>
      <c r="D162" s="322"/>
      <c r="E162" s="322"/>
      <c r="F162" s="322"/>
      <c r="G162" s="268"/>
      <c r="H162" s="268"/>
      <c r="I162" s="268"/>
    </row>
    <row r="163" spans="1:10" ht="21.95" customHeight="1">
      <c r="A163" s="268"/>
      <c r="B163" s="322"/>
      <c r="C163" s="322"/>
      <c r="D163" s="322"/>
      <c r="E163" s="322"/>
      <c r="F163" s="322"/>
      <c r="G163" s="268"/>
      <c r="H163" s="268"/>
      <c r="I163" s="268"/>
    </row>
    <row r="164" spans="1:10" ht="21.95" customHeight="1">
      <c r="A164" s="268"/>
      <c r="B164" s="322"/>
      <c r="C164" s="322"/>
      <c r="D164" s="322"/>
      <c r="E164" s="322"/>
      <c r="F164" s="322"/>
      <c r="G164" s="268"/>
      <c r="H164" s="268"/>
      <c r="I164" s="268"/>
    </row>
    <row r="165" spans="1:10" ht="21.95" customHeight="1">
      <c r="A165" s="268"/>
      <c r="B165" s="322"/>
      <c r="C165" s="322"/>
      <c r="D165" s="322"/>
      <c r="E165" s="322"/>
      <c r="F165" s="322"/>
      <c r="G165" s="268"/>
      <c r="H165" s="268"/>
      <c r="I165" s="268"/>
    </row>
    <row r="166" spans="1:10" ht="21.95" customHeight="1">
      <c r="A166" s="268"/>
      <c r="B166" s="322"/>
      <c r="C166" s="322"/>
      <c r="D166" s="322"/>
      <c r="E166" s="322"/>
      <c r="F166" s="322"/>
      <c r="G166" s="268"/>
      <c r="H166" s="268"/>
      <c r="I166" s="268"/>
    </row>
    <row r="167" spans="1:10" ht="21.95" customHeight="1">
      <c r="A167" s="268"/>
      <c r="B167" s="322"/>
      <c r="C167" s="322"/>
      <c r="D167" s="322"/>
      <c r="E167" s="322"/>
      <c r="F167" s="322"/>
      <c r="G167" s="268"/>
      <c r="H167" s="268"/>
      <c r="I167" s="268"/>
    </row>
    <row r="168" spans="1:10" ht="21.95" customHeight="1">
      <c r="A168" s="268"/>
      <c r="B168" s="322"/>
      <c r="C168" s="322"/>
      <c r="D168" s="322"/>
      <c r="E168" s="322"/>
      <c r="F168" s="322"/>
      <c r="G168" s="268"/>
      <c r="H168" s="268"/>
      <c r="I168" s="268"/>
    </row>
    <row r="169" spans="1:10" ht="21.95" customHeight="1">
      <c r="A169" s="268"/>
      <c r="B169" s="322"/>
      <c r="C169" s="322"/>
      <c r="D169" s="322"/>
      <c r="E169" s="322"/>
      <c r="F169" s="322"/>
      <c r="G169" s="268"/>
      <c r="H169" s="268"/>
      <c r="I169" s="268"/>
    </row>
    <row r="170" spans="1:10" ht="15.75">
      <c r="A170" s="268"/>
      <c r="B170" s="268"/>
      <c r="C170" s="268"/>
      <c r="D170" s="268"/>
      <c r="E170" s="268"/>
      <c r="F170" s="268"/>
      <c r="G170" s="268"/>
      <c r="H170" s="268"/>
      <c r="I170" s="268"/>
    </row>
    <row r="171" spans="1:10">
      <c r="J171" s="316"/>
    </row>
    <row r="172" spans="1:10" ht="15.75">
      <c r="A172" s="268"/>
      <c r="B172" s="268"/>
      <c r="C172" s="268"/>
      <c r="D172" s="268"/>
      <c r="E172" s="268"/>
      <c r="F172" s="268"/>
      <c r="G172" s="268"/>
      <c r="H172" s="268"/>
      <c r="I172" s="268"/>
    </row>
    <row r="173" spans="1:10" ht="15.75">
      <c r="A173" s="268"/>
      <c r="B173" s="268"/>
      <c r="C173" s="268"/>
      <c r="D173" s="268"/>
      <c r="E173" s="268"/>
      <c r="F173" s="268"/>
      <c r="G173" s="268"/>
      <c r="H173" s="268"/>
      <c r="I173" s="268"/>
    </row>
    <row r="174" spans="1:10" ht="15.75">
      <c r="A174" s="268"/>
      <c r="B174" s="268"/>
      <c r="C174" s="268"/>
      <c r="D174" s="268"/>
      <c r="E174" s="268"/>
      <c r="F174" s="268"/>
      <c r="G174" s="268"/>
      <c r="H174" s="268"/>
      <c r="I174" s="268"/>
    </row>
    <row r="175" spans="1:10" ht="15.75">
      <c r="A175" s="268"/>
      <c r="B175" s="268"/>
      <c r="C175" s="268"/>
      <c r="D175" s="268"/>
      <c r="E175" s="268"/>
      <c r="F175" s="268"/>
      <c r="G175" s="268"/>
      <c r="H175" s="268"/>
      <c r="I175" s="268"/>
    </row>
    <row r="176" spans="1:10" ht="15.75">
      <c r="A176" s="268"/>
      <c r="B176" s="268"/>
      <c r="C176" s="268"/>
      <c r="D176" s="268"/>
      <c r="E176" s="268"/>
      <c r="F176" s="268"/>
      <c r="G176" s="268"/>
      <c r="H176" s="268"/>
      <c r="I176" s="268"/>
    </row>
    <row r="177" spans="1:9" ht="15.75">
      <c r="A177" s="268"/>
      <c r="B177" s="268"/>
      <c r="C177" s="268"/>
      <c r="D177" s="268"/>
      <c r="E177" s="268"/>
      <c r="F177" s="268"/>
      <c r="G177" s="268"/>
      <c r="H177" s="268"/>
      <c r="I177" s="268"/>
    </row>
    <row r="178" spans="1:9" ht="15.75">
      <c r="A178" s="268"/>
      <c r="B178" s="268"/>
      <c r="C178" s="268"/>
      <c r="D178" s="268"/>
      <c r="E178" s="268"/>
      <c r="F178" s="268"/>
      <c r="G178" s="268"/>
      <c r="H178" s="268"/>
      <c r="I178" s="268"/>
    </row>
    <row r="179" spans="1:9" ht="15.75">
      <c r="A179" s="268"/>
      <c r="B179" s="268"/>
      <c r="C179" s="268"/>
      <c r="D179" s="268"/>
      <c r="E179" s="268"/>
      <c r="F179" s="268"/>
      <c r="G179" s="268"/>
      <c r="H179" s="268"/>
      <c r="I179" s="268"/>
    </row>
    <row r="180" spans="1:9" ht="15.75">
      <c r="A180" s="268"/>
      <c r="B180" s="268"/>
      <c r="C180" s="268"/>
      <c r="D180" s="268"/>
      <c r="E180" s="268"/>
      <c r="F180" s="268"/>
      <c r="G180" s="268"/>
      <c r="H180" s="268"/>
      <c r="I180" s="268"/>
    </row>
    <row r="181" spans="1:9" ht="15.75">
      <c r="A181" s="268"/>
      <c r="B181" s="268"/>
      <c r="C181" s="268"/>
      <c r="D181" s="268"/>
      <c r="E181" s="268"/>
      <c r="F181" s="268"/>
      <c r="G181" s="268"/>
      <c r="H181" s="268"/>
      <c r="I181" s="268"/>
    </row>
    <row r="182" spans="1:9" ht="15.75">
      <c r="A182" s="268"/>
      <c r="B182" s="268"/>
      <c r="C182" s="268"/>
      <c r="D182" s="268"/>
      <c r="E182" s="268"/>
      <c r="F182" s="268"/>
      <c r="G182" s="268"/>
      <c r="H182" s="268"/>
      <c r="I182" s="268"/>
    </row>
    <row r="183" spans="1:9" ht="15.75">
      <c r="A183" s="268"/>
      <c r="B183" s="268"/>
      <c r="C183" s="268"/>
      <c r="D183" s="268"/>
      <c r="E183" s="268"/>
      <c r="F183" s="268"/>
      <c r="G183" s="268"/>
      <c r="H183" s="268"/>
      <c r="I183" s="268"/>
    </row>
    <row r="184" spans="1:9" ht="15.75">
      <c r="A184" s="268"/>
      <c r="B184" s="268"/>
      <c r="C184" s="268"/>
      <c r="D184" s="268"/>
      <c r="E184" s="268"/>
      <c r="F184" s="268"/>
      <c r="G184" s="268"/>
      <c r="H184" s="268"/>
      <c r="I184" s="268"/>
    </row>
  </sheetData>
  <sheetProtection algorithmName="SHA-512" hashValue="KxSVjFnfxN9hdGMT5NenUfrtbdJcGYafCByb2JtI9wXDGyLKW2UC9Wds89QX6Q8lQP3eQ9TGA5BtzUQ6xu6dqQ==" saltValue="/NXaZFi7AjzGWCp0owLcrQ==" spinCount="100000" sheet="1" objects="1" scenarios="1"/>
  <customSheetViews>
    <customSheetView guid="{FEBF4298-F424-4062-8777-832DAFDB7A61}" showPageBreaks="1" printArea="1" hiddenRows="1" hiddenColumns="1" view="pageBreakPreview" topLeftCell="A34">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FB41F969-87BE-4AD1-A99C-A5F9EA1C8FCB}"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47D52ECC-373D-4A7A-838F-7112A4A0A94F}"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72B383D4-8341-48BE-BBCC-63C6785ABF81}" showPageBreaks="1" printArea="1" hiddenRows="1" hiddenColumns="1" view="pageBreakPreview" topLeftCell="A13">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7706378E-40E2-4583-90AF-E6E1DCB3696C}" showPageBreaks="1" printArea="1" hiddenRows="1" hiddenColumns="1" view="pageBreakPreview" topLeftCell="A40">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s>
  <mergeCells count="99">
    <mergeCell ref="A37:I37"/>
    <mergeCell ref="A42:I42"/>
    <mergeCell ref="A38:I38"/>
    <mergeCell ref="A1:I1"/>
    <mergeCell ref="B2:I2"/>
    <mergeCell ref="B3:I3"/>
    <mergeCell ref="B4:I4"/>
    <mergeCell ref="B5:I5"/>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A84:D84"/>
    <mergeCell ref="E84:I84"/>
    <mergeCell ref="B88:I88"/>
    <mergeCell ref="A85:D85"/>
    <mergeCell ref="E85:I85"/>
    <mergeCell ref="A87:I87"/>
    <mergeCell ref="A97:D97"/>
    <mergeCell ref="E97:I97"/>
    <mergeCell ref="A98:D98"/>
    <mergeCell ref="E98:I98"/>
    <mergeCell ref="B93:I93"/>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s>
  <printOptions horizontalCentered="1"/>
  <pageMargins left="0.59" right="0.42" top="0.52" bottom="0.32" header="0.27" footer="0.21"/>
  <pageSetup paperSize="9" scale="85" orientation="portrait" r:id="rId9"/>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B99742-8508-417A-94A8-789B279571FF}">
  <sheetPr>
    <tabColor theme="4" tint="-0.249977111117893"/>
    <pageSetUpPr fitToPage="1"/>
  </sheetPr>
  <dimension ref="A1:E23"/>
  <sheetViews>
    <sheetView view="pageBreakPreview" zoomScaleNormal="85" zoomScaleSheetLayoutView="100" workbookViewId="0">
      <selection activeCell="B12" sqref="B12:C12"/>
    </sheetView>
  </sheetViews>
  <sheetFormatPr defaultColWidth="9.140625" defaultRowHeight="16.5"/>
  <cols>
    <col min="1" max="1" width="11.140625" style="452" customWidth="1"/>
    <col min="2" max="2" width="30.7109375" style="452" customWidth="1"/>
    <col min="3" max="3" width="19.28515625" style="452" customWidth="1"/>
    <col min="4" max="4" width="21.42578125" style="452" customWidth="1"/>
    <col min="5" max="5" width="31.140625" style="452" customWidth="1"/>
    <col min="6" max="16384" width="9.140625" style="452"/>
  </cols>
  <sheetData>
    <row r="1" spans="1:5">
      <c r="A1" s="841" t="str">
        <f>'Attach 2(JV)'!A1</f>
        <v>Specification No.: CC/NT/W-OSS/DOM/A10/25/03925</v>
      </c>
      <c r="B1" s="841"/>
      <c r="C1" s="841"/>
      <c r="D1" s="840" t="s">
        <v>744</v>
      </c>
      <c r="E1" s="840"/>
    </row>
    <row r="2" spans="1:5" ht="9" customHeight="1">
      <c r="A2" s="224"/>
      <c r="B2" s="224"/>
      <c r="C2" s="224"/>
      <c r="D2" s="224"/>
      <c r="E2" s="224"/>
    </row>
    <row r="3" spans="1:5" ht="76.5" customHeight="1">
      <c r="A3" s="879" t="str">
        <f>'Attach 2(JV)'!A3</f>
        <v>Pkg-II: Offshore Substation (OS-01) for Establishment of 2x315 MVA, 220/66kV Offshore substation for development of Transmission system for Offshore Wind Zone Phase -I (500 MW VGF) off the coast of Gujarat for subzone B3.</v>
      </c>
      <c r="B3" s="880"/>
      <c r="C3" s="880"/>
      <c r="D3" s="880"/>
      <c r="E3" s="880"/>
    </row>
    <row r="4" spans="1:5" ht="9.75" customHeight="1">
      <c r="A4" s="228"/>
      <c r="B4" s="224"/>
      <c r="C4" s="224"/>
      <c r="D4" s="224"/>
      <c r="E4" s="224"/>
    </row>
    <row r="5" spans="1:5" ht="23.25" customHeight="1">
      <c r="A5" s="881" t="s">
        <v>745</v>
      </c>
      <c r="B5" s="881"/>
      <c r="C5" s="881"/>
      <c r="D5" s="881"/>
      <c r="E5" s="881"/>
    </row>
    <row r="6" spans="1:5">
      <c r="A6" s="230"/>
      <c r="B6" s="224"/>
      <c r="C6" s="224"/>
      <c r="D6" s="224"/>
      <c r="E6" s="224"/>
    </row>
    <row r="7" spans="1:5">
      <c r="A7" s="231" t="str">
        <f>'Attach 2(JV)'!A7</f>
        <v>Bidder’s Name and Address (Individual Firm) :</v>
      </c>
      <c r="B7" s="230"/>
      <c r="C7" s="230"/>
      <c r="D7" s="6" t="s">
        <v>311</v>
      </c>
      <c r="E7" s="224"/>
    </row>
    <row r="8" spans="1:5">
      <c r="A8" s="843" t="str">
        <f>'Attach 2(JV)'!A8</f>
        <v/>
      </c>
      <c r="B8" s="843"/>
      <c r="C8" s="843"/>
      <c r="D8" s="4" t="s">
        <v>313</v>
      </c>
      <c r="E8" s="224"/>
    </row>
    <row r="9" spans="1:5">
      <c r="A9" s="5" t="s">
        <v>312</v>
      </c>
      <c r="B9" s="634" t="str">
        <f>'Attach 2(JV)'!B9</f>
        <v/>
      </c>
      <c r="C9" s="634"/>
      <c r="D9" s="4" t="s">
        <v>315</v>
      </c>
      <c r="E9" s="224"/>
    </row>
    <row r="10" spans="1:5">
      <c r="A10" s="5" t="s">
        <v>314</v>
      </c>
      <c r="B10" s="634" t="str">
        <f>'Attach 2(JV)'!B10</f>
        <v/>
      </c>
      <c r="C10" s="634"/>
      <c r="D10" s="4" t="s">
        <v>156</v>
      </c>
      <c r="E10" s="224"/>
    </row>
    <row r="11" spans="1:5">
      <c r="A11" s="224"/>
      <c r="B11" s="634" t="str">
        <f>'Attach 2(JV)'!B11</f>
        <v/>
      </c>
      <c r="C11" s="634"/>
      <c r="D11" s="4" t="s">
        <v>316</v>
      </c>
      <c r="E11" s="224"/>
    </row>
    <row r="12" spans="1:5">
      <c r="B12" s="634" t="str">
        <f>'Attach 2(JV)'!B12</f>
        <v/>
      </c>
      <c r="C12" s="634"/>
    </row>
    <row r="13" spans="1:5">
      <c r="A13" s="884" t="s">
        <v>307</v>
      </c>
      <c r="B13" s="884"/>
      <c r="C13" s="884"/>
      <c r="D13" s="884"/>
      <c r="E13" s="884"/>
    </row>
    <row r="14" spans="1:5" ht="103.5" customHeight="1">
      <c r="A14" s="885" t="str">
        <f>"This has reference to the Terms &amp; Conditions for the e-Reverse Auction mentioned in the Business Rules for "&amp; A3 &amp; " ["&amp; A1 &amp; "]"</f>
        <v>This has reference to the Terms &amp; Conditions for the e-Reverse Auction mentioned in the Business Rules for Pkg-II: Offshore Substation (OS-01) for Establishment of 2x315 MVA, 220/66kV Offshore substation for development of Transmission system for Offshore Wind Zone Phase -I (500 MW VGF) off the coast of Gujarat for subzone B3. [Specification No.: CC/NT/W-OSS/DOM/A10/25/03925]</v>
      </c>
      <c r="B14" s="885"/>
      <c r="C14" s="885"/>
      <c r="D14" s="885"/>
      <c r="E14" s="885"/>
    </row>
    <row r="15" spans="1:5">
      <c r="A15" s="883" t="s">
        <v>746</v>
      </c>
      <c r="B15" s="883"/>
      <c r="C15" s="883"/>
      <c r="D15" s="883"/>
      <c r="E15" s="883"/>
    </row>
    <row r="16" spans="1:5" ht="24" customHeight="1">
      <c r="A16" s="455">
        <v>1</v>
      </c>
      <c r="B16" s="883" t="s">
        <v>749</v>
      </c>
      <c r="C16" s="883"/>
      <c r="D16" s="883"/>
      <c r="E16" s="883"/>
    </row>
    <row r="17" spans="1:5" ht="42.75" customHeight="1">
      <c r="A17" s="455">
        <v>2</v>
      </c>
      <c r="B17" s="882" t="s">
        <v>747</v>
      </c>
      <c r="C17" s="882"/>
      <c r="D17" s="882"/>
      <c r="E17" s="882"/>
    </row>
    <row r="18" spans="1:5" ht="87.75" customHeight="1">
      <c r="A18" s="455">
        <v>3</v>
      </c>
      <c r="B18" s="882" t="s">
        <v>750</v>
      </c>
      <c r="C18" s="882"/>
      <c r="D18" s="882"/>
      <c r="E18" s="882"/>
    </row>
    <row r="19" spans="1:5" ht="171.75" customHeight="1">
      <c r="A19" s="455">
        <v>4</v>
      </c>
      <c r="B19" s="882" t="s">
        <v>751</v>
      </c>
      <c r="C19" s="882"/>
      <c r="D19" s="882"/>
      <c r="E19" s="882"/>
    </row>
    <row r="20" spans="1:5" ht="22.5" customHeight="1">
      <c r="A20" s="883" t="s">
        <v>748</v>
      </c>
      <c r="B20" s="883"/>
      <c r="C20" s="883"/>
      <c r="D20" s="883"/>
      <c r="E20" s="883"/>
    </row>
    <row r="21" spans="1:5" ht="75" customHeight="1"/>
    <row r="22" spans="1:5">
      <c r="A22" s="452" t="s">
        <v>4</v>
      </c>
      <c r="B22" s="453" t="str">
        <f>'Attach 2(JV)'!B24</f>
        <v>--</v>
      </c>
      <c r="D22" s="452" t="s">
        <v>2</v>
      </c>
      <c r="E22" s="453" t="str">
        <f>'Attach 2(JV)'!E24</f>
        <v/>
      </c>
    </row>
    <row r="23" spans="1:5">
      <c r="A23" s="452" t="s">
        <v>5</v>
      </c>
      <c r="B23" s="454" t="str">
        <f>'Attach 2(JV)'!B25</f>
        <v/>
      </c>
      <c r="D23" s="452" t="s">
        <v>3</v>
      </c>
      <c r="E23" s="454" t="str">
        <f>'Attach 2(JV)'!E25</f>
        <v/>
      </c>
    </row>
  </sheetData>
  <sheetProtection algorithmName="SHA-512" hashValue="WJPvz/TCcYJI6VTpyJiHrbJzJw6zDtiX7YxCDGDXzUiKcdLSTr0tg4Z48xFP8YcEHTOIiExDIfxa33hb1gVC6Q==" saltValue="enhtWc5Ueq8VejQNKCpmEw==" spinCount="100000" sheet="1" objects="1" scenarios="1"/>
  <mergeCells count="17">
    <mergeCell ref="B19:E19"/>
    <mergeCell ref="A20:E20"/>
    <mergeCell ref="B10:C10"/>
    <mergeCell ref="B11:C11"/>
    <mergeCell ref="A13:E13"/>
    <mergeCell ref="A15:E15"/>
    <mergeCell ref="A14:E14"/>
    <mergeCell ref="B16:E16"/>
    <mergeCell ref="B17:E17"/>
    <mergeCell ref="B18:E18"/>
    <mergeCell ref="B12:C12"/>
    <mergeCell ref="B9:C9"/>
    <mergeCell ref="A1:C1"/>
    <mergeCell ref="D1:E1"/>
    <mergeCell ref="A3:E3"/>
    <mergeCell ref="A5:E5"/>
    <mergeCell ref="A8:C8"/>
  </mergeCells>
  <pageMargins left="0.7" right="0.7" top="0.75" bottom="0.75" header="0.3" footer="0.3"/>
  <pageSetup paperSize="9" scale="86" fitToHeight="0" orientation="portrait" r:id="rId1"/>
  <headerFooter>
    <oddFooter>&amp;RPage &amp;Pof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36E876-501D-4E29-93F1-F25E9D0EA5DA}">
  <sheetPr>
    <tabColor theme="4" tint="-0.249977111117893"/>
    <pageSetUpPr fitToPage="1"/>
  </sheetPr>
  <dimension ref="A1:E18"/>
  <sheetViews>
    <sheetView view="pageBreakPreview" zoomScaleNormal="85" zoomScaleSheetLayoutView="100" workbookViewId="0">
      <selection activeCell="B12" sqref="B12:C12"/>
    </sheetView>
  </sheetViews>
  <sheetFormatPr defaultColWidth="9.140625" defaultRowHeight="16.5"/>
  <cols>
    <col min="1" max="1" width="10" style="452" customWidth="1"/>
    <col min="2" max="2" width="30.7109375" style="452" customWidth="1"/>
    <col min="3" max="3" width="19.28515625" style="452" customWidth="1"/>
    <col min="4" max="4" width="21.42578125" style="452" customWidth="1"/>
    <col min="5" max="5" width="19.85546875" style="452" customWidth="1"/>
    <col min="6" max="16384" width="9.140625" style="452"/>
  </cols>
  <sheetData>
    <row r="1" spans="1:5">
      <c r="A1" s="841" t="str">
        <f>'Attach 2(JV)'!A1</f>
        <v>Specification No.: CC/NT/W-OSS/DOM/A10/25/03925</v>
      </c>
      <c r="B1" s="841"/>
      <c r="C1" s="841"/>
      <c r="D1" s="840" t="s">
        <v>743</v>
      </c>
      <c r="E1" s="840"/>
    </row>
    <row r="2" spans="1:5" ht="2.25" customHeight="1">
      <c r="A2" s="224"/>
      <c r="B2" s="224"/>
      <c r="C2" s="224"/>
      <c r="D2" s="224"/>
      <c r="E2" s="224"/>
    </row>
    <row r="3" spans="1:5" ht="86.25" customHeight="1">
      <c r="A3" s="886" t="str">
        <f>'Attach 2(JV)'!A3</f>
        <v>Pkg-II: Offshore Substation (OS-01) for Establishment of 2x315 MVA, 220/66kV Offshore substation for development of Transmission system for Offshore Wind Zone Phase -I (500 MW VGF) off the coast of Gujarat for subzone B3.</v>
      </c>
      <c r="B3" s="887"/>
      <c r="C3" s="887"/>
      <c r="D3" s="887"/>
      <c r="E3" s="887"/>
    </row>
    <row r="4" spans="1:5">
      <c r="A4" s="228"/>
      <c r="B4" s="224"/>
      <c r="C4" s="224"/>
      <c r="D4" s="224"/>
      <c r="E4" s="224"/>
    </row>
    <row r="5" spans="1:5" ht="30.75" customHeight="1">
      <c r="A5" s="881" t="s">
        <v>742</v>
      </c>
      <c r="B5" s="881"/>
      <c r="C5" s="881"/>
      <c r="D5" s="881"/>
      <c r="E5" s="881"/>
    </row>
    <row r="6" spans="1:5">
      <c r="A6" s="230"/>
      <c r="B6" s="224"/>
      <c r="C6" s="224"/>
      <c r="D6" s="224"/>
      <c r="E6" s="224"/>
    </row>
    <row r="7" spans="1:5">
      <c r="A7" s="231" t="str">
        <f>'Attach 2(JV)'!A7</f>
        <v>Bidder’s Name and Address (Individual Firm) :</v>
      </c>
      <c r="B7" s="230"/>
      <c r="C7" s="230"/>
      <c r="D7" s="6" t="s">
        <v>311</v>
      </c>
      <c r="E7" s="224"/>
    </row>
    <row r="8" spans="1:5">
      <c r="A8" s="843" t="str">
        <f>'Attach 2(JV)'!A8</f>
        <v/>
      </c>
      <c r="B8" s="843"/>
      <c r="C8" s="843"/>
      <c r="D8" s="4" t="s">
        <v>313</v>
      </c>
      <c r="E8" s="224"/>
    </row>
    <row r="9" spans="1:5">
      <c r="A9" s="5" t="s">
        <v>312</v>
      </c>
      <c r="B9" s="634" t="str">
        <f>'Attach 2(JV)'!B9</f>
        <v/>
      </c>
      <c r="C9" s="634"/>
      <c r="D9" s="4" t="s">
        <v>315</v>
      </c>
      <c r="E9" s="224"/>
    </row>
    <row r="10" spans="1:5">
      <c r="A10" s="5" t="s">
        <v>314</v>
      </c>
      <c r="B10" s="634" t="str">
        <f>'Attach 2(JV)'!B10</f>
        <v/>
      </c>
      <c r="C10" s="634"/>
      <c r="D10" s="4" t="s">
        <v>156</v>
      </c>
      <c r="E10" s="224"/>
    </row>
    <row r="11" spans="1:5">
      <c r="A11" s="224"/>
      <c r="B11" s="634" t="str">
        <f>'Attach 2(JV)'!B11</f>
        <v/>
      </c>
      <c r="C11" s="634"/>
      <c r="D11" s="4" t="s">
        <v>316</v>
      </c>
      <c r="E11" s="224"/>
    </row>
    <row r="13" spans="1:5" ht="24.75" customHeight="1">
      <c r="A13" s="888" t="s">
        <v>307</v>
      </c>
      <c r="B13" s="888"/>
      <c r="C13" s="888"/>
      <c r="D13" s="888"/>
      <c r="E13" s="888"/>
    </row>
    <row r="14" spans="1:5" ht="91.5" customHeight="1">
      <c r="A14" s="456">
        <v>1</v>
      </c>
      <c r="B14" s="882" t="s">
        <v>752</v>
      </c>
      <c r="C14" s="882"/>
      <c r="D14" s="882"/>
      <c r="E14" s="882"/>
    </row>
    <row r="15" spans="1:5" ht="130.5" customHeight="1">
      <c r="A15" s="456">
        <v>2</v>
      </c>
      <c r="B15" s="882" t="s">
        <v>753</v>
      </c>
      <c r="C15" s="882"/>
      <c r="D15" s="882"/>
      <c r="E15" s="882"/>
    </row>
    <row r="16" spans="1:5" ht="23.25" customHeight="1"/>
    <row r="17" spans="1:5">
      <c r="A17" s="452" t="s">
        <v>4</v>
      </c>
      <c r="B17" s="453" t="str">
        <f>'Attach 2(JV)'!B24</f>
        <v>--</v>
      </c>
      <c r="D17" s="452" t="s">
        <v>2</v>
      </c>
      <c r="E17" s="453" t="str">
        <f>'Attach 2(JV)'!E24</f>
        <v/>
      </c>
    </row>
    <row r="18" spans="1:5">
      <c r="A18" s="452" t="s">
        <v>5</v>
      </c>
      <c r="B18" s="454" t="str">
        <f>'Attach 2(JV)'!B25</f>
        <v/>
      </c>
      <c r="D18" s="452" t="s">
        <v>3</v>
      </c>
      <c r="E18" s="454" t="str">
        <f>'Attach 2(JV)'!E25</f>
        <v/>
      </c>
    </row>
  </sheetData>
  <sheetProtection algorithmName="SHA-512" hashValue="uelAFkaN5OPWCsbi+oM7rA2SmI1o4cp4nggG8dhRZTmJZMyyJTe5CQNSMcyltLWYso5kJyJ8BTMT7Xwntgu6YA==" saltValue="on3pqKDL8K4Pm687pvtp6A==" spinCount="100000" sheet="1" objects="1" scenarios="1"/>
  <mergeCells count="11">
    <mergeCell ref="B9:C9"/>
    <mergeCell ref="B14:E14"/>
    <mergeCell ref="B15:E15"/>
    <mergeCell ref="A1:C1"/>
    <mergeCell ref="D1:E1"/>
    <mergeCell ref="A3:E3"/>
    <mergeCell ref="A5:E5"/>
    <mergeCell ref="A8:C8"/>
    <mergeCell ref="B10:C10"/>
    <mergeCell ref="B11:C11"/>
    <mergeCell ref="A13:E13"/>
  </mergeCells>
  <pageMargins left="0.7" right="0.7" top="0.75" bottom="0.75" header="0.3" footer="0.3"/>
  <pageSetup paperSize="9" scale="96"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DC3A03-6CE4-4D9A-88E0-0A525062293C}">
  <sheetPr>
    <tabColor theme="4" tint="-0.249977111117893"/>
    <pageSetUpPr fitToPage="1"/>
  </sheetPr>
  <dimension ref="A1:E20"/>
  <sheetViews>
    <sheetView showGridLines="0" view="pageBreakPreview" zoomScaleNormal="85" zoomScaleSheetLayoutView="100" workbookViewId="0">
      <selection activeCell="H14" sqref="H14"/>
    </sheetView>
  </sheetViews>
  <sheetFormatPr defaultColWidth="9.140625" defaultRowHeight="16.5"/>
  <cols>
    <col min="1" max="1" width="16.7109375" style="452" customWidth="1"/>
    <col min="2" max="2" width="30.7109375" style="452" customWidth="1"/>
    <col min="3" max="3" width="19.28515625" style="452" customWidth="1"/>
    <col min="4" max="4" width="21.42578125" style="452" customWidth="1"/>
    <col min="5" max="5" width="19.85546875" style="452" customWidth="1"/>
    <col min="6" max="16384" width="9.140625" style="452"/>
  </cols>
  <sheetData>
    <row r="1" spans="1:5">
      <c r="A1" s="841" t="str">
        <f>'Attach 2(JV)'!A1</f>
        <v>Specification No.: CC/NT/W-OSS/DOM/A10/25/03925</v>
      </c>
      <c r="B1" s="841"/>
      <c r="C1" s="841"/>
      <c r="D1" s="840" t="str">
        <f>"Attachment-26 "&amp;'Attach 2(JV)'!AT1</f>
        <v xml:space="preserve">Attachment-26 </v>
      </c>
      <c r="E1" s="840"/>
    </row>
    <row r="2" spans="1:5" ht="12.75" customHeight="1">
      <c r="A2" s="224"/>
      <c r="B2" s="224"/>
      <c r="C2" s="224"/>
      <c r="D2" s="224"/>
      <c r="E2" s="224"/>
    </row>
    <row r="3" spans="1:5" ht="90.75" customHeight="1">
      <c r="A3" s="886" t="str">
        <f>'Attach 2(JV)'!A3</f>
        <v>Pkg-II: Offshore Substation (OS-01) for Establishment of 2x315 MVA, 220/66kV Offshore substation for development of Transmission system for Offshore Wind Zone Phase -I (500 MW VGF) off the coast of Gujarat for subzone B3.</v>
      </c>
      <c r="B3" s="887"/>
      <c r="C3" s="887"/>
      <c r="D3" s="887"/>
      <c r="E3" s="887"/>
    </row>
    <row r="4" spans="1:5">
      <c r="A4" s="228"/>
      <c r="B4" s="224"/>
      <c r="C4" s="224"/>
      <c r="D4" s="224"/>
      <c r="E4" s="224"/>
    </row>
    <row r="5" spans="1:5" ht="54.75" customHeight="1">
      <c r="A5" s="881" t="s">
        <v>734</v>
      </c>
      <c r="B5" s="881"/>
      <c r="C5" s="881"/>
      <c r="D5" s="881"/>
      <c r="E5" s="881"/>
    </row>
    <row r="6" spans="1:5">
      <c r="A6" s="230"/>
      <c r="B6" s="224"/>
      <c r="C6" s="224"/>
      <c r="D6" s="224"/>
      <c r="E6" s="224"/>
    </row>
    <row r="7" spans="1:5">
      <c r="A7" s="231" t="str">
        <f>'Attach 2(JV)'!A7</f>
        <v>Bidder’s Name and Address (Individual Firm) :</v>
      </c>
      <c r="B7" s="230"/>
      <c r="C7" s="230"/>
      <c r="D7" s="6" t="s">
        <v>311</v>
      </c>
      <c r="E7" s="224"/>
    </row>
    <row r="8" spans="1:5">
      <c r="A8" s="843" t="str">
        <f>'Attach 2(JV)'!A8</f>
        <v/>
      </c>
      <c r="B8" s="843"/>
      <c r="C8" s="843"/>
      <c r="D8" s="4" t="s">
        <v>313</v>
      </c>
      <c r="E8" s="224"/>
    </row>
    <row r="9" spans="1:5">
      <c r="A9" s="5" t="s">
        <v>312</v>
      </c>
      <c r="B9" s="634" t="str">
        <f>'Attach 2(JV)'!B9</f>
        <v/>
      </c>
      <c r="C9" s="634"/>
      <c r="D9" s="4" t="s">
        <v>315</v>
      </c>
      <c r="E9" s="224"/>
    </row>
    <row r="10" spans="1:5">
      <c r="A10" s="5" t="s">
        <v>314</v>
      </c>
      <c r="B10" s="634" t="str">
        <f>'Attach 2(JV)'!B10</f>
        <v/>
      </c>
      <c r="C10" s="634"/>
      <c r="D10" s="4" t="s">
        <v>156</v>
      </c>
      <c r="E10" s="224"/>
    </row>
    <row r="11" spans="1:5">
      <c r="A11" s="224"/>
      <c r="B11" s="634" t="str">
        <f>'Attach 2(JV)'!B11</f>
        <v/>
      </c>
      <c r="C11" s="634"/>
      <c r="D11" s="4" t="s">
        <v>316</v>
      </c>
      <c r="E11" s="224"/>
    </row>
    <row r="13" spans="1:5">
      <c r="A13" s="884" t="s">
        <v>307</v>
      </c>
      <c r="B13" s="884"/>
      <c r="C13" s="884"/>
      <c r="D13" s="884"/>
      <c r="E13" s="884"/>
    </row>
    <row r="14" spans="1:5" ht="108.75" customHeight="1">
      <c r="A14" s="889" t="s">
        <v>737</v>
      </c>
      <c r="B14" s="889"/>
      <c r="C14" s="889"/>
      <c r="D14" s="889"/>
      <c r="E14" s="889"/>
    </row>
    <row r="15" spans="1:5" ht="40.5" customHeight="1">
      <c r="A15" s="889" t="s">
        <v>735</v>
      </c>
      <c r="B15" s="889"/>
      <c r="C15" s="889"/>
      <c r="D15" s="889"/>
      <c r="E15" s="889"/>
    </row>
    <row r="16" spans="1:5" ht="99" customHeight="1">
      <c r="A16" s="889" t="s">
        <v>738</v>
      </c>
      <c r="B16" s="889"/>
      <c r="C16" s="889"/>
      <c r="D16" s="889"/>
      <c r="E16" s="889"/>
    </row>
    <row r="17" spans="1:5" ht="64.5" customHeight="1">
      <c r="A17" s="889" t="s">
        <v>736</v>
      </c>
      <c r="B17" s="889"/>
      <c r="C17" s="889"/>
      <c r="D17" s="889"/>
      <c r="E17" s="889"/>
    </row>
    <row r="19" spans="1:5">
      <c r="A19" s="452" t="s">
        <v>4</v>
      </c>
      <c r="B19" s="453" t="str">
        <f>'Attach 2(JV)'!B24</f>
        <v>--</v>
      </c>
      <c r="D19" s="452" t="s">
        <v>2</v>
      </c>
      <c r="E19" s="453" t="str">
        <f>'Attach 2(JV)'!E24</f>
        <v/>
      </c>
    </row>
    <row r="20" spans="1:5">
      <c r="A20" s="452" t="s">
        <v>5</v>
      </c>
      <c r="B20" s="453" t="str">
        <f>'Attach 2(JV)'!B25</f>
        <v/>
      </c>
      <c r="D20" s="452" t="s">
        <v>3</v>
      </c>
      <c r="E20" s="453" t="str">
        <f>'Attach 2(JV)'!E25</f>
        <v/>
      </c>
    </row>
  </sheetData>
  <sheetProtection algorithmName="SHA-512" hashValue="elVM/84w6wbsIGYpSXbgDIUbolS0u4vtg7R0vJUkBDhbZcFLgJxdZzTr80tfz/HTEc0fAu1cHC9ka7tGOvktqw==" saltValue="L8xuMJERxX1kdCivUvAjVw==" spinCount="100000" sheet="1" objects="1" scenarios="1"/>
  <mergeCells count="13">
    <mergeCell ref="A16:E16"/>
    <mergeCell ref="A17:E17"/>
    <mergeCell ref="B10:C10"/>
    <mergeCell ref="B11:C11"/>
    <mergeCell ref="A13:E13"/>
    <mergeCell ref="A14:E14"/>
    <mergeCell ref="A15:E15"/>
    <mergeCell ref="B9:C9"/>
    <mergeCell ref="A1:C1"/>
    <mergeCell ref="D1:E1"/>
    <mergeCell ref="A3:E3"/>
    <mergeCell ref="A5:E5"/>
    <mergeCell ref="A8:C8"/>
  </mergeCells>
  <pageMargins left="0.7" right="0.7" top="0.75" bottom="0.75" header="0.3" footer="0.3"/>
  <pageSetup paperSize="9" scale="90"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C3B4D4-9030-4D3F-871B-9FA52DDC9E2F}">
  <sheetPr>
    <tabColor theme="4" tint="-0.249977111117893"/>
    <pageSetUpPr fitToPage="1"/>
  </sheetPr>
  <dimension ref="A1:E20"/>
  <sheetViews>
    <sheetView showGridLines="0" view="pageBreakPreview" zoomScaleNormal="85" zoomScaleSheetLayoutView="100" workbookViewId="0">
      <selection activeCell="A3" sqref="A3:E3"/>
    </sheetView>
  </sheetViews>
  <sheetFormatPr defaultColWidth="9.140625" defaultRowHeight="16.5"/>
  <cols>
    <col min="1" max="1" width="16.7109375" style="452" customWidth="1"/>
    <col min="2" max="2" width="30.7109375" style="452" customWidth="1"/>
    <col min="3" max="3" width="19.28515625" style="452" customWidth="1"/>
    <col min="4" max="4" width="21.42578125" style="452" customWidth="1"/>
    <col min="5" max="5" width="19.85546875" style="452" customWidth="1"/>
    <col min="6" max="16384" width="9.140625" style="452"/>
  </cols>
  <sheetData>
    <row r="1" spans="1:5">
      <c r="A1" s="841" t="str">
        <f>'Attach 2(JV)'!A1</f>
        <v>Specification No.: CC/NT/W-OSS/DOM/A10/25/03925</v>
      </c>
      <c r="B1" s="841"/>
      <c r="C1" s="841"/>
      <c r="D1" s="840" t="s">
        <v>739</v>
      </c>
      <c r="E1" s="840"/>
    </row>
    <row r="2" spans="1:5" ht="30" customHeight="1">
      <c r="A2" s="224"/>
      <c r="B2" s="224"/>
      <c r="C2" s="224"/>
      <c r="D2" s="224"/>
      <c r="E2" s="224"/>
    </row>
    <row r="3" spans="1:5" ht="85.5" customHeight="1">
      <c r="A3" s="886" t="str">
        <f>'Attach 2(JV)'!A3</f>
        <v>Pkg-II: Offshore Substation (OS-01) for Establishment of 2x315 MVA, 220/66kV Offshore substation for development of Transmission system for Offshore Wind Zone Phase -I (500 MW VGF) off the coast of Gujarat for subzone B3.</v>
      </c>
      <c r="B3" s="887"/>
      <c r="C3" s="887"/>
      <c r="D3" s="887"/>
      <c r="E3" s="887"/>
    </row>
    <row r="4" spans="1:5">
      <c r="A4" s="228"/>
      <c r="B4" s="224"/>
      <c r="C4" s="224"/>
      <c r="D4" s="224"/>
      <c r="E4" s="224"/>
    </row>
    <row r="5" spans="1:5" ht="54.75" customHeight="1">
      <c r="A5" s="881" t="s">
        <v>740</v>
      </c>
      <c r="B5" s="881"/>
      <c r="C5" s="881"/>
      <c r="D5" s="881"/>
      <c r="E5" s="881"/>
    </row>
    <row r="6" spans="1:5">
      <c r="A6" s="230"/>
      <c r="B6" s="224"/>
      <c r="C6" s="224"/>
      <c r="D6" s="224"/>
      <c r="E6" s="224"/>
    </row>
    <row r="7" spans="1:5">
      <c r="A7" s="231" t="str">
        <f>'Attach 2(JV)'!A7</f>
        <v>Bidder’s Name and Address (Individual Firm) :</v>
      </c>
      <c r="B7" s="230"/>
      <c r="C7" s="230"/>
      <c r="D7" s="6" t="s">
        <v>311</v>
      </c>
      <c r="E7" s="224"/>
    </row>
    <row r="8" spans="1:5">
      <c r="A8" s="843" t="str">
        <f>'Attach 2(JV)'!A8</f>
        <v/>
      </c>
      <c r="B8" s="843"/>
      <c r="C8" s="843"/>
      <c r="D8" s="4" t="s">
        <v>313</v>
      </c>
      <c r="E8" s="224"/>
    </row>
    <row r="9" spans="1:5">
      <c r="A9" s="5" t="s">
        <v>312</v>
      </c>
      <c r="B9" s="634" t="str">
        <f>'Attach 2(JV)'!B9</f>
        <v/>
      </c>
      <c r="C9" s="634"/>
      <c r="D9" s="4" t="s">
        <v>315</v>
      </c>
      <c r="E9" s="224"/>
    </row>
    <row r="10" spans="1:5">
      <c r="A10" s="5" t="s">
        <v>314</v>
      </c>
      <c r="B10" s="634" t="str">
        <f>'Attach 2(JV)'!B10</f>
        <v/>
      </c>
      <c r="C10" s="634"/>
      <c r="D10" s="4" t="s">
        <v>156</v>
      </c>
      <c r="E10" s="224"/>
    </row>
    <row r="11" spans="1:5">
      <c r="A11" s="224"/>
      <c r="B11" s="634" t="str">
        <f>'Attach 2(JV)'!B11</f>
        <v/>
      </c>
      <c r="C11" s="634"/>
      <c r="D11" s="4" t="s">
        <v>316</v>
      </c>
      <c r="E11" s="224"/>
    </row>
    <row r="13" spans="1:5">
      <c r="A13" s="884" t="s">
        <v>307</v>
      </c>
      <c r="B13" s="884"/>
      <c r="C13" s="884"/>
      <c r="D13" s="884"/>
      <c r="E13" s="884"/>
    </row>
    <row r="14" spans="1:5" ht="213.75" customHeight="1">
      <c r="A14" s="889" t="s">
        <v>741</v>
      </c>
      <c r="B14" s="889"/>
      <c r="C14" s="889"/>
      <c r="D14" s="889"/>
      <c r="E14" s="889"/>
    </row>
    <row r="15" spans="1:5" ht="40.5" customHeight="1">
      <c r="A15" s="889"/>
      <c r="B15" s="889"/>
      <c r="C15" s="889"/>
      <c r="D15" s="889"/>
      <c r="E15" s="889"/>
    </row>
    <row r="17" spans="1:5">
      <c r="A17" s="452" t="s">
        <v>4</v>
      </c>
      <c r="B17" s="453" t="str">
        <f>'Attach 2(JV)'!B24</f>
        <v>--</v>
      </c>
      <c r="D17" s="452" t="s">
        <v>2</v>
      </c>
      <c r="E17" s="453" t="str">
        <f>'Attach 2(JV)'!E24</f>
        <v/>
      </c>
    </row>
    <row r="18" spans="1:5">
      <c r="A18" s="452" t="s">
        <v>5</v>
      </c>
      <c r="B18" s="453" t="str">
        <f>'Attach 2(JV)'!B25</f>
        <v/>
      </c>
      <c r="D18" s="452" t="s">
        <v>3</v>
      </c>
      <c r="E18" s="453" t="str">
        <f>'Attach 2(JV)'!E25</f>
        <v/>
      </c>
    </row>
    <row r="20" spans="1:5">
      <c r="A20" s="890" t="s">
        <v>754</v>
      </c>
      <c r="B20" s="890"/>
      <c r="C20" s="890"/>
      <c r="D20" s="890"/>
      <c r="E20" s="890"/>
    </row>
  </sheetData>
  <sheetProtection algorithmName="SHA-512" hashValue="lAmLnPnSqCeSeYzuKpTPUI2UiGak2MPIDsxUem0WhonzSC7rJIPZ3/8DXbzggnoB0Q4ViPw7OhvKQx5JBirFGw==" saltValue="BWIr8DFkadV3iEnsG7LCKA==" spinCount="100000" sheet="1" objects="1" scenarios="1"/>
  <mergeCells count="12">
    <mergeCell ref="A20:E20"/>
    <mergeCell ref="B10:C10"/>
    <mergeCell ref="B11:C11"/>
    <mergeCell ref="A13:E13"/>
    <mergeCell ref="A14:E14"/>
    <mergeCell ref="A15:E15"/>
    <mergeCell ref="B9:C9"/>
    <mergeCell ref="A1:C1"/>
    <mergeCell ref="D1:E1"/>
    <mergeCell ref="A3:E3"/>
    <mergeCell ref="A5:E5"/>
    <mergeCell ref="A8:C8"/>
  </mergeCells>
  <pageMargins left="0.7" right="0.7" top="0.75" bottom="0.75" header="0.3" footer="0.3"/>
  <pageSetup paperSize="9" scale="90"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9D21ED-FDD5-48A8-9A34-485750C78C41}">
  <sheetPr>
    <tabColor indexed="13"/>
  </sheetPr>
  <dimension ref="A2:AZ148"/>
  <sheetViews>
    <sheetView showGridLines="0" tabSelected="1" view="pageBreakPreview" topLeftCell="A131" zoomScaleSheetLayoutView="100" workbookViewId="0">
      <selection activeCell="F57" sqref="F57"/>
    </sheetView>
  </sheetViews>
  <sheetFormatPr defaultColWidth="9.140625" defaultRowHeight="16.5"/>
  <cols>
    <col min="1" max="1" width="11.85546875" style="410" customWidth="1"/>
    <col min="2" max="2" width="10.7109375" style="410" customWidth="1"/>
    <col min="3" max="3" width="25.140625" style="410" customWidth="1"/>
    <col min="4" max="4" width="20.7109375" style="410" customWidth="1"/>
    <col min="5" max="5" width="12.7109375" style="410" customWidth="1"/>
    <col min="6" max="6" width="28.5703125" style="410" customWidth="1"/>
    <col min="7" max="7" width="12.5703125" style="410" customWidth="1"/>
    <col min="8" max="8" width="11.28515625" style="410" hidden="1" customWidth="1"/>
    <col min="9" max="9" width="9.42578125" style="503" hidden="1" customWidth="1"/>
    <col min="10" max="25" width="9.140625" style="503" hidden="1" customWidth="1"/>
    <col min="26" max="26" width="10" style="503" hidden="1" customWidth="1"/>
    <col min="27" max="27" width="9.140625" style="503" hidden="1" customWidth="1"/>
    <col min="28" max="28" width="9.140625" style="504" hidden="1" customWidth="1"/>
    <col min="29" max="29" width="22.42578125" style="505" hidden="1" customWidth="1"/>
    <col min="30" max="31" width="9.140625" style="506" hidden="1" customWidth="1"/>
    <col min="32" max="32" width="9.140625" style="312" hidden="1" customWidth="1"/>
    <col min="33" max="33" width="10" style="312" hidden="1" customWidth="1"/>
    <col min="34" max="34" width="14.85546875" style="312" hidden="1" customWidth="1"/>
    <col min="35" max="38" width="0" style="312" hidden="1" customWidth="1"/>
    <col min="39" max="16384" width="9.140625" style="312"/>
  </cols>
  <sheetData>
    <row r="2" spans="1:52" s="494" customFormat="1" ht="53.25" customHeight="1">
      <c r="A2" s="493"/>
      <c r="B2" s="921" t="s">
        <v>785</v>
      </c>
      <c r="C2" s="922"/>
      <c r="D2" s="922"/>
      <c r="E2" s="922"/>
      <c r="F2" s="923"/>
      <c r="G2" s="493"/>
      <c r="H2" s="493"/>
      <c r="AE2" s="495"/>
      <c r="AF2" s="495"/>
    </row>
    <row r="3" spans="1:52" s="494" customFormat="1" ht="20.25" customHeight="1">
      <c r="A3" s="493"/>
      <c r="B3" s="496"/>
      <c r="C3" s="493"/>
      <c r="D3" s="493"/>
      <c r="E3" s="493"/>
      <c r="F3" s="493"/>
      <c r="G3" s="493"/>
      <c r="H3" s="493"/>
      <c r="AE3" s="495"/>
      <c r="AF3" s="495"/>
    </row>
    <row r="4" spans="1:52" s="494" customFormat="1" ht="20.25" customHeight="1">
      <c r="A4" s="495">
        <v>1</v>
      </c>
      <c r="B4" s="496" t="s">
        <v>786</v>
      </c>
      <c r="C4" s="493"/>
      <c r="D4" s="493"/>
      <c r="E4" s="924" t="s">
        <v>787</v>
      </c>
      <c r="F4" s="924"/>
      <c r="G4" s="493"/>
      <c r="H4" s="493"/>
      <c r="M4" s="495"/>
      <c r="AE4" s="495"/>
      <c r="AF4" s="495"/>
    </row>
    <row r="5" spans="1:52" s="494" customFormat="1" ht="49.5" customHeight="1">
      <c r="A5" s="493"/>
      <c r="B5" s="497"/>
      <c r="D5" s="493"/>
      <c r="G5" s="498">
        <v>2</v>
      </c>
      <c r="H5" s="493"/>
      <c r="M5" s="495"/>
      <c r="AE5" s="495"/>
      <c r="AF5" s="495"/>
    </row>
    <row r="6" spans="1:52" hidden="1">
      <c r="E6" s="925"/>
      <c r="F6" s="925"/>
    </row>
    <row r="8" spans="1:52">
      <c r="A8" s="499" t="s">
        <v>789</v>
      </c>
      <c r="B8" s="499"/>
      <c r="C8" s="500" t="str">
        <f>Basic!B3</f>
        <v>CC/NT/W-OSS/DOM/A10/25/03925</v>
      </c>
      <c r="D8" s="500"/>
      <c r="E8" s="500"/>
      <c r="F8" s="501" t="s">
        <v>790</v>
      </c>
      <c r="G8" s="502"/>
      <c r="H8" s="502"/>
      <c r="AE8" s="507">
        <v>1</v>
      </c>
      <c r="AF8" s="312" t="s">
        <v>280</v>
      </c>
      <c r="AG8" s="508">
        <v>1</v>
      </c>
      <c r="AH8" s="508" t="s">
        <v>91</v>
      </c>
      <c r="AI8" s="509"/>
      <c r="AJ8" s="509"/>
      <c r="AK8" s="508">
        <v>1</v>
      </c>
      <c r="AL8" s="509" t="s">
        <v>92</v>
      </c>
      <c r="AQ8" s="510"/>
      <c r="AR8" s="510"/>
      <c r="AS8" s="510"/>
      <c r="AT8" s="510"/>
      <c r="AU8" s="510"/>
      <c r="AV8" s="510"/>
      <c r="AW8" s="510"/>
      <c r="AX8" s="510"/>
      <c r="AY8" s="510"/>
      <c r="AZ8" s="510"/>
    </row>
    <row r="9" spans="1:52">
      <c r="AE9" s="507">
        <v>2</v>
      </c>
      <c r="AF9" s="312" t="s">
        <v>281</v>
      </c>
      <c r="AG9" s="508">
        <v>2</v>
      </c>
      <c r="AH9" s="508" t="s">
        <v>261</v>
      </c>
      <c r="AI9" s="509"/>
      <c r="AJ9" s="509"/>
      <c r="AK9" s="508">
        <v>2</v>
      </c>
      <c r="AL9" s="509" t="s">
        <v>262</v>
      </c>
      <c r="AQ9" s="510"/>
      <c r="AR9" s="510"/>
      <c r="AS9" s="510"/>
      <c r="AT9" s="510"/>
      <c r="AU9" s="510"/>
      <c r="AV9" s="510"/>
      <c r="AW9" s="510"/>
      <c r="AX9" s="510"/>
      <c r="AY9" s="510"/>
      <c r="AZ9" s="510"/>
    </row>
    <row r="10" spans="1:52" ht="20.100000000000001" customHeight="1">
      <c r="A10" s="926" t="s">
        <v>788</v>
      </c>
      <c r="B10" s="926"/>
      <c r="C10" s="926"/>
      <c r="D10" s="926"/>
      <c r="E10" s="926"/>
      <c r="F10" s="926"/>
      <c r="G10" s="511"/>
      <c r="H10" s="511"/>
      <c r="I10" s="512"/>
      <c r="AB10" s="176"/>
      <c r="AC10" s="177"/>
      <c r="AE10" s="507">
        <v>3</v>
      </c>
      <c r="AF10" s="312" t="s">
        <v>282</v>
      </c>
      <c r="AG10" s="508">
        <v>3</v>
      </c>
      <c r="AH10" s="508" t="s">
        <v>263</v>
      </c>
      <c r="AI10" s="509"/>
      <c r="AJ10" s="509"/>
      <c r="AK10" s="508">
        <v>3</v>
      </c>
      <c r="AL10" s="509" t="s">
        <v>264</v>
      </c>
      <c r="AQ10" s="510"/>
      <c r="AR10" s="510"/>
      <c r="AS10" s="510"/>
      <c r="AT10" s="510"/>
      <c r="AU10" s="510"/>
      <c r="AV10" s="510"/>
      <c r="AW10" s="510"/>
      <c r="AX10" s="510"/>
      <c r="AY10" s="510"/>
      <c r="AZ10" s="510"/>
    </row>
    <row r="11" spans="1:52" ht="12" customHeight="1">
      <c r="A11" s="511"/>
      <c r="B11" s="511"/>
      <c r="C11" s="511"/>
      <c r="D11" s="511"/>
      <c r="E11" s="511"/>
      <c r="F11" s="511"/>
      <c r="G11" s="511"/>
      <c r="H11" s="511"/>
      <c r="I11" s="512"/>
      <c r="AB11" s="176"/>
      <c r="AC11" s="177"/>
      <c r="AE11" s="507">
        <v>4</v>
      </c>
      <c r="AF11" s="312" t="s">
        <v>283</v>
      </c>
      <c r="AG11" s="508">
        <v>4</v>
      </c>
      <c r="AH11" s="508" t="s">
        <v>265</v>
      </c>
      <c r="AI11" s="509"/>
      <c r="AJ11" s="509"/>
      <c r="AK11" s="508">
        <v>4</v>
      </c>
      <c r="AL11" s="509" t="s">
        <v>266</v>
      </c>
      <c r="AQ11" s="510"/>
      <c r="AR11" s="510"/>
      <c r="AS11" s="510"/>
      <c r="AT11" s="510"/>
      <c r="AU11" s="510"/>
      <c r="AV11" s="510"/>
      <c r="AW11" s="510"/>
      <c r="AX11" s="510"/>
      <c r="AY11" s="510"/>
      <c r="AZ11" s="510"/>
    </row>
    <row r="12" spans="1:52" ht="20.100000000000001" customHeight="1">
      <c r="A12" s="513" t="s">
        <v>279</v>
      </c>
      <c r="B12" s="513"/>
      <c r="C12" s="925"/>
      <c r="D12" s="925"/>
      <c r="E12" s="925"/>
      <c r="F12" s="925"/>
      <c r="G12" s="513"/>
      <c r="H12" s="513"/>
      <c r="AB12" s="176"/>
      <c r="AC12" s="177"/>
      <c r="AE12" s="507">
        <v>5</v>
      </c>
      <c r="AF12" s="312" t="s">
        <v>284</v>
      </c>
      <c r="AG12" s="508">
        <v>5</v>
      </c>
      <c r="AH12" s="508" t="s">
        <v>265</v>
      </c>
      <c r="AI12" s="509"/>
      <c r="AJ12" s="509"/>
      <c r="AK12" s="508">
        <v>5</v>
      </c>
      <c r="AL12" s="509" t="s">
        <v>267</v>
      </c>
      <c r="AQ12" s="510"/>
      <c r="AR12" s="510"/>
      <c r="AS12" s="510"/>
      <c r="AT12" s="510"/>
      <c r="AU12" s="510"/>
      <c r="AV12" s="510"/>
      <c r="AW12" s="510"/>
      <c r="AX12" s="510"/>
      <c r="AY12" s="510"/>
      <c r="AZ12" s="510"/>
    </row>
    <row r="13" spans="1:52" ht="20.100000000000001" customHeight="1">
      <c r="A13" s="513" t="s">
        <v>4</v>
      </c>
      <c r="B13" s="927" t="str">
        <f>'Attach 2(JV)'!B24</f>
        <v>--</v>
      </c>
      <c r="C13" s="927"/>
      <c r="AB13" s="176"/>
      <c r="AC13" s="177"/>
      <c r="AE13" s="507">
        <v>6</v>
      </c>
      <c r="AF13" s="312" t="s">
        <v>285</v>
      </c>
      <c r="AG13" s="508">
        <v>6</v>
      </c>
      <c r="AH13" s="508" t="s">
        <v>265</v>
      </c>
      <c r="AI13" s="515" t="e">
        <f>DAY(B13)</f>
        <v>#VALUE!</v>
      </c>
      <c r="AJ13" s="509"/>
      <c r="AK13" s="508">
        <v>6</v>
      </c>
      <c r="AL13" s="509" t="s">
        <v>268</v>
      </c>
      <c r="AQ13" s="510"/>
      <c r="AR13" s="510"/>
      <c r="AS13" s="510"/>
      <c r="AT13" s="510"/>
      <c r="AU13" s="510"/>
      <c r="AV13" s="510"/>
      <c r="AW13" s="510"/>
      <c r="AX13" s="510"/>
      <c r="AY13" s="510"/>
      <c r="AZ13" s="510"/>
    </row>
    <row r="14" spans="1:52" ht="20.100000000000001" customHeight="1">
      <c r="A14" s="513"/>
      <c r="B14" s="514"/>
      <c r="C14" s="514"/>
      <c r="AB14" s="176"/>
      <c r="AC14" s="177"/>
      <c r="AE14" s="507">
        <v>7</v>
      </c>
      <c r="AF14" s="312" t="s">
        <v>286</v>
      </c>
      <c r="AG14" s="508">
        <v>7</v>
      </c>
      <c r="AH14" s="508" t="s">
        <v>265</v>
      </c>
      <c r="AI14" s="515" t="e">
        <f>MONTH(B13)</f>
        <v>#VALUE!</v>
      </c>
      <c r="AJ14" s="509"/>
      <c r="AK14" s="508">
        <v>7</v>
      </c>
      <c r="AL14" s="509" t="s">
        <v>269</v>
      </c>
      <c r="AQ14" s="510"/>
      <c r="AR14" s="510"/>
      <c r="AS14" s="510"/>
      <c r="AT14" s="510"/>
      <c r="AU14" s="510"/>
      <c r="AV14" s="510"/>
      <c r="AW14" s="510"/>
      <c r="AX14" s="510"/>
      <c r="AY14" s="510"/>
      <c r="AZ14" s="510"/>
    </row>
    <row r="15" spans="1:52" ht="20.100000000000001" customHeight="1">
      <c r="A15" s="47" t="str">
        <f>'[7]Attach 2(JV)'!E7</f>
        <v>To:</v>
      </c>
      <c r="B15" s="7"/>
      <c r="F15" s="516"/>
      <c r="G15" s="516"/>
      <c r="H15" s="516"/>
      <c r="AB15" s="176"/>
      <c r="AC15" s="177"/>
      <c r="AE15" s="507">
        <v>8</v>
      </c>
      <c r="AF15" s="312" t="s">
        <v>287</v>
      </c>
      <c r="AG15" s="508">
        <v>8</v>
      </c>
      <c r="AH15" s="508" t="s">
        <v>265</v>
      </c>
      <c r="AI15" s="515" t="e">
        <f>LOOKUP(AI14,AK8:AK19,AL8:AL19)</f>
        <v>#VALUE!</v>
      </c>
      <c r="AJ15" s="509"/>
      <c r="AK15" s="508">
        <v>8</v>
      </c>
      <c r="AL15" s="509" t="s">
        <v>270</v>
      </c>
      <c r="AQ15" s="510"/>
      <c r="AR15" s="510"/>
      <c r="AS15" s="510"/>
      <c r="AT15" s="510"/>
      <c r="AU15" s="510"/>
      <c r="AV15" s="510"/>
      <c r="AW15" s="510"/>
      <c r="AX15" s="510"/>
      <c r="AY15" s="510"/>
      <c r="AZ15" s="510"/>
    </row>
    <row r="16" spans="1:52" ht="20.100000000000001" customHeight="1">
      <c r="A16" s="47" t="str">
        <f>'[7]Attach 2(JV)'!E8</f>
        <v>Contract Services</v>
      </c>
      <c r="B16" s="8"/>
      <c r="F16" s="516"/>
      <c r="G16" s="516"/>
      <c r="H16" s="516"/>
      <c r="P16" s="503">
        <f>F57</f>
        <v>0</v>
      </c>
      <c r="AB16" s="176"/>
      <c r="AC16" s="177"/>
      <c r="AE16" s="507">
        <v>9</v>
      </c>
      <c r="AF16" s="312" t="s">
        <v>288</v>
      </c>
      <c r="AG16" s="508">
        <v>9</v>
      </c>
      <c r="AH16" s="508" t="s">
        <v>265</v>
      </c>
      <c r="AI16" s="515" t="e">
        <f>YEAR(B13)</f>
        <v>#VALUE!</v>
      </c>
      <c r="AJ16" s="509"/>
      <c r="AK16" s="508">
        <v>9</v>
      </c>
      <c r="AL16" s="509" t="s">
        <v>271</v>
      </c>
      <c r="AQ16" s="510"/>
      <c r="AR16" s="510"/>
      <c r="AS16" s="510"/>
      <c r="AT16" s="510"/>
      <c r="AU16" s="510"/>
      <c r="AV16" s="510"/>
      <c r="AW16" s="510"/>
      <c r="AX16" s="510"/>
      <c r="AY16" s="510"/>
      <c r="AZ16" s="510"/>
    </row>
    <row r="17" spans="1:52" ht="20.100000000000001" customHeight="1">
      <c r="A17" s="47" t="str">
        <f>'[7]Attach 2(JV)'!E9</f>
        <v>Power Grid Corporation of India Ltd.,</v>
      </c>
      <c r="B17" s="8"/>
      <c r="F17" s="516"/>
      <c r="G17" s="516"/>
      <c r="H17" s="516"/>
      <c r="AB17" s="176"/>
      <c r="AC17" s="177"/>
      <c r="AE17" s="507">
        <v>10</v>
      </c>
      <c r="AF17" s="312" t="s">
        <v>289</v>
      </c>
      <c r="AG17" s="508">
        <v>10</v>
      </c>
      <c r="AH17" s="508" t="s">
        <v>265</v>
      </c>
      <c r="AI17" s="509"/>
      <c r="AJ17" s="509"/>
      <c r="AK17" s="508">
        <v>10</v>
      </c>
      <c r="AL17" s="509" t="s">
        <v>272</v>
      </c>
      <c r="AQ17" s="510"/>
      <c r="AR17" s="510"/>
      <c r="AS17" s="510"/>
      <c r="AT17" s="510"/>
      <c r="AU17" s="510"/>
      <c r="AV17" s="510"/>
      <c r="AW17" s="510"/>
      <c r="AX17" s="510"/>
      <c r="AY17" s="510"/>
      <c r="AZ17" s="510"/>
    </row>
    <row r="18" spans="1:52" ht="20.100000000000001" customHeight="1">
      <c r="A18" s="47" t="str">
        <f>'[7]Attach 2(JV)'!E10</f>
        <v>"Saudamini", Plot No. 2, Sector 29</v>
      </c>
      <c r="B18" s="8"/>
      <c r="F18" s="516"/>
      <c r="G18" s="516"/>
      <c r="H18" s="516"/>
      <c r="AB18" s="176"/>
      <c r="AC18" s="177"/>
      <c r="AE18" s="507">
        <v>11</v>
      </c>
      <c r="AF18" s="312" t="s">
        <v>290</v>
      </c>
      <c r="AG18" s="508">
        <v>11</v>
      </c>
      <c r="AH18" s="508" t="s">
        <v>265</v>
      </c>
      <c r="AI18" s="509"/>
      <c r="AJ18" s="509"/>
      <c r="AK18" s="508">
        <v>11</v>
      </c>
      <c r="AL18" s="509" t="s">
        <v>273</v>
      </c>
      <c r="AQ18" s="510"/>
      <c r="AR18" s="510"/>
      <c r="AS18" s="510"/>
      <c r="AT18" s="510"/>
      <c r="AU18" s="510"/>
      <c r="AV18" s="510"/>
      <c r="AW18" s="510"/>
      <c r="AX18" s="510"/>
      <c r="AY18" s="510"/>
      <c r="AZ18" s="510"/>
    </row>
    <row r="19" spans="1:52" ht="20.100000000000001" customHeight="1">
      <c r="A19" s="47" t="str">
        <f>'[7]Attach 2(JV)'!E11</f>
        <v>Gurgaon (Haryana) - 122001</v>
      </c>
      <c r="B19" s="8"/>
      <c r="F19" s="516"/>
      <c r="G19" s="516"/>
      <c r="H19" s="516"/>
      <c r="AB19" s="176"/>
      <c r="AC19" s="177"/>
      <c r="AE19" s="507">
        <v>12</v>
      </c>
      <c r="AF19" s="312" t="s">
        <v>291</v>
      </c>
      <c r="AG19" s="508">
        <v>12</v>
      </c>
      <c r="AH19" s="508" t="s">
        <v>265</v>
      </c>
      <c r="AI19" s="509"/>
      <c r="AJ19" s="509"/>
      <c r="AK19" s="508">
        <v>12</v>
      </c>
      <c r="AL19" s="509" t="s">
        <v>274</v>
      </c>
      <c r="AQ19" s="510"/>
      <c r="AR19" s="510"/>
      <c r="AS19" s="510"/>
      <c r="AT19" s="510"/>
      <c r="AU19" s="510"/>
      <c r="AV19" s="510"/>
      <c r="AW19" s="510"/>
      <c r="AX19" s="510"/>
      <c r="AY19" s="510"/>
      <c r="AZ19" s="510"/>
    </row>
    <row r="20" spans="1:52" ht="20.100000000000001" customHeight="1">
      <c r="A20" s="47"/>
      <c r="B20" s="8"/>
      <c r="F20" s="516"/>
      <c r="G20" s="516"/>
      <c r="H20" s="516"/>
      <c r="AB20" s="176"/>
      <c r="AC20" s="177"/>
      <c r="AE20" s="507">
        <v>13</v>
      </c>
      <c r="AF20" s="312" t="s">
        <v>292</v>
      </c>
      <c r="AG20" s="508">
        <v>13</v>
      </c>
      <c r="AH20" s="508" t="s">
        <v>265</v>
      </c>
      <c r="AI20" s="509"/>
      <c r="AJ20" s="509"/>
      <c r="AK20" s="509"/>
      <c r="AL20" s="509"/>
      <c r="AQ20" s="510"/>
      <c r="AR20" s="510"/>
      <c r="AS20" s="510"/>
      <c r="AT20" s="510"/>
      <c r="AU20" s="510"/>
      <c r="AV20" s="510"/>
      <c r="AW20" s="510"/>
      <c r="AX20" s="510"/>
      <c r="AY20" s="510"/>
      <c r="AZ20" s="510"/>
    </row>
    <row r="21" spans="1:52" ht="12" customHeight="1">
      <c r="A21" s="513"/>
      <c r="B21" s="513"/>
      <c r="F21" s="516"/>
      <c r="G21" s="516"/>
      <c r="H21" s="516"/>
      <c r="AB21" s="176"/>
      <c r="AC21" s="177"/>
      <c r="AE21" s="507">
        <v>14</v>
      </c>
      <c r="AF21" s="312" t="s">
        <v>293</v>
      </c>
      <c r="AG21" s="508">
        <v>14</v>
      </c>
      <c r="AH21" s="508" t="s">
        <v>265</v>
      </c>
      <c r="AI21" s="509"/>
      <c r="AJ21" s="509"/>
      <c r="AK21" s="509"/>
      <c r="AL21" s="509"/>
      <c r="AQ21" s="510"/>
      <c r="AR21" s="510"/>
      <c r="AS21" s="510"/>
      <c r="AT21" s="510"/>
      <c r="AU21" s="510"/>
      <c r="AV21" s="510"/>
      <c r="AW21" s="510"/>
      <c r="AX21" s="510"/>
      <c r="AY21" s="510"/>
      <c r="AZ21" s="510"/>
    </row>
    <row r="22" spans="1:52" ht="70.5" customHeight="1">
      <c r="A22" s="517" t="s">
        <v>301</v>
      </c>
      <c r="B22" s="517"/>
      <c r="C22" s="892" t="str">
        <f>Basic!B1</f>
        <v>Pkg-II: Offshore Substation (OS-01) for Establishment of 2x315 MVA, 220/66kV Offshore substation for development of Transmission system for Offshore Wind Zone Phase -I (500 MW VGF) off the coast of Gujarat for subzone B3.</v>
      </c>
      <c r="D22" s="892"/>
      <c r="E22" s="892"/>
      <c r="F22" s="892"/>
      <c r="G22" s="516"/>
      <c r="H22" s="516"/>
      <c r="AB22" s="176"/>
      <c r="AC22" s="177"/>
      <c r="AE22" s="507">
        <v>15</v>
      </c>
      <c r="AF22" s="312" t="s">
        <v>294</v>
      </c>
      <c r="AG22" s="508">
        <v>15</v>
      </c>
      <c r="AH22" s="508" t="s">
        <v>265</v>
      </c>
      <c r="AI22" s="509"/>
      <c r="AJ22" s="509"/>
      <c r="AK22" s="509"/>
      <c r="AL22" s="509"/>
      <c r="AQ22" s="510"/>
      <c r="AR22" s="510"/>
      <c r="AS22" s="510"/>
      <c r="AT22" s="510"/>
      <c r="AU22" s="510"/>
      <c r="AV22" s="510"/>
      <c r="AW22" s="510"/>
      <c r="AX22" s="510"/>
      <c r="AY22" s="510"/>
      <c r="AZ22" s="510"/>
    </row>
    <row r="23" spans="1:52" ht="21" customHeight="1">
      <c r="A23" s="410" t="s">
        <v>47</v>
      </c>
      <c r="C23" s="516"/>
      <c r="D23" s="516"/>
      <c r="E23" s="516"/>
      <c r="F23" s="516"/>
      <c r="G23" s="917" t="s">
        <v>144</v>
      </c>
      <c r="H23" s="917"/>
      <c r="AB23" s="176"/>
      <c r="AC23" s="177"/>
      <c r="AE23" s="507">
        <v>16</v>
      </c>
      <c r="AF23" s="312" t="s">
        <v>295</v>
      </c>
      <c r="AG23" s="508">
        <v>16</v>
      </c>
      <c r="AH23" s="508" t="s">
        <v>265</v>
      </c>
      <c r="AI23" s="509"/>
      <c r="AJ23" s="509"/>
      <c r="AK23" s="509"/>
      <c r="AL23" s="509"/>
      <c r="AQ23" s="510"/>
      <c r="AR23" s="510"/>
      <c r="AS23" s="510"/>
      <c r="AT23" s="510"/>
      <c r="AU23" s="510"/>
      <c r="AV23" s="510"/>
      <c r="AW23" s="510"/>
      <c r="AX23" s="510"/>
      <c r="AY23" s="510"/>
      <c r="AZ23" s="510"/>
    </row>
    <row r="24" spans="1:52" s="503" customFormat="1" ht="146.25" customHeight="1">
      <c r="A24" s="518">
        <v>1</v>
      </c>
      <c r="B24" s="918" t="str">
        <f>"Having examined the Bidding Documents, including Amendment Nos. " &amp; G24 &amp; " dated "&amp; TEXT(H24, "dd/mm/yyyy") &amp; AB24</f>
        <v>Having examined the Bidding Documents, including Amendment Nos. ...[Enter the Amendment]… dated …[Enter the Date in dd-mm-yyyy]… the receipt of which is hereby acknowledged, we the undersigned, offer to design, engineering, manufacture, testing, supply on F.O.R. destination site basis including transportation &amp; insurance, storage, erection,  demonstration for acceptance and commissioning (including carrying out Performance &amp; Guarantee Test as per provision of Technical Specification) the Facilities under the above-named package in full conformity with the said Bidding Documents.</v>
      </c>
      <c r="C24" s="918"/>
      <c r="D24" s="918"/>
      <c r="E24" s="918"/>
      <c r="F24" s="918"/>
      <c r="G24" s="520" t="s">
        <v>432</v>
      </c>
      <c r="H24" s="521" t="s">
        <v>433</v>
      </c>
      <c r="I24" s="522"/>
      <c r="Z24" s="523"/>
      <c r="AA24" s="523"/>
      <c r="AB24" s="524" t="s">
        <v>791</v>
      </c>
      <c r="AC24" s="504"/>
      <c r="AD24" s="525"/>
      <c r="AE24" s="507">
        <v>17</v>
      </c>
      <c r="AF24" s="503" t="s">
        <v>296</v>
      </c>
      <c r="AG24" s="508">
        <v>17</v>
      </c>
      <c r="AH24" s="508" t="s">
        <v>265</v>
      </c>
      <c r="AI24" s="509"/>
      <c r="AJ24" s="509"/>
      <c r="AK24" s="509"/>
      <c r="AL24" s="509"/>
      <c r="AQ24" s="526"/>
      <c r="AR24" s="526"/>
      <c r="AS24" s="526"/>
      <c r="AT24" s="526"/>
      <c r="AU24" s="526"/>
      <c r="AV24" s="526"/>
      <c r="AW24" s="526"/>
      <c r="AX24" s="526"/>
      <c r="AY24" s="526"/>
      <c r="AZ24" s="526"/>
    </row>
    <row r="25" spans="1:52" ht="21" customHeight="1">
      <c r="A25" s="518">
        <v>2</v>
      </c>
      <c r="B25" s="527" t="s">
        <v>792</v>
      </c>
      <c r="C25" s="516"/>
      <c r="D25" s="516"/>
      <c r="E25" s="516"/>
      <c r="F25" s="516"/>
      <c r="G25" s="516"/>
      <c r="H25" s="516"/>
      <c r="AB25" s="176"/>
      <c r="AC25" s="177" t="s">
        <v>302</v>
      </c>
      <c r="AE25" s="507">
        <v>18</v>
      </c>
      <c r="AF25" s="312" t="s">
        <v>297</v>
      </c>
      <c r="AG25" s="508">
        <v>18</v>
      </c>
      <c r="AH25" s="508" t="s">
        <v>265</v>
      </c>
      <c r="AI25" s="509"/>
      <c r="AJ25" s="509"/>
      <c r="AK25" s="509"/>
      <c r="AL25" s="509"/>
      <c r="AQ25" s="510"/>
      <c r="AR25" s="510"/>
      <c r="AS25" s="510"/>
      <c r="AT25" s="510"/>
      <c r="AU25" s="510"/>
      <c r="AV25" s="510"/>
      <c r="AW25" s="510"/>
      <c r="AX25" s="510"/>
      <c r="AY25" s="510"/>
      <c r="AZ25" s="510"/>
    </row>
    <row r="26" spans="1:52" s="503" customFormat="1" ht="37.5" customHeight="1">
      <c r="A26" s="410"/>
      <c r="B26" s="919" t="s">
        <v>49</v>
      </c>
      <c r="C26" s="919"/>
      <c r="D26" s="919"/>
      <c r="E26" s="919"/>
      <c r="F26" s="919"/>
      <c r="G26" s="900"/>
      <c r="H26" s="900"/>
      <c r="I26" s="900"/>
      <c r="J26" s="900"/>
      <c r="AB26" s="176"/>
      <c r="AC26" s="177" t="s">
        <v>303</v>
      </c>
      <c r="AD26" s="507"/>
      <c r="AE26" s="507">
        <v>19</v>
      </c>
      <c r="AF26" s="503" t="s">
        <v>298</v>
      </c>
      <c r="AG26" s="508">
        <v>19</v>
      </c>
      <c r="AH26" s="508" t="s">
        <v>265</v>
      </c>
      <c r="AI26" s="528"/>
      <c r="AJ26" s="528"/>
      <c r="AK26" s="528"/>
      <c r="AL26" s="528"/>
      <c r="AQ26" s="526"/>
      <c r="AR26" s="526"/>
      <c r="AS26" s="526"/>
      <c r="AT26" s="526"/>
      <c r="AU26" s="526"/>
      <c r="AV26" s="526"/>
      <c r="AW26" s="526"/>
      <c r="AX26" s="526"/>
      <c r="AY26" s="526"/>
      <c r="AZ26" s="526"/>
    </row>
    <row r="27" spans="1:52" s="503" customFormat="1" ht="78.75" customHeight="1">
      <c r="A27" s="410"/>
      <c r="B27" s="892" t="str">
        <f>"(a) Attachment 1(" &amp; Basic!$B$2 &amp; ") :"</f>
        <v>(a) Attachment 1(Offshore Substation (OS-01)) :</v>
      </c>
      <c r="C27" s="892"/>
      <c r="D27" s="920" t="s">
        <v>793</v>
      </c>
      <c r="E27" s="920"/>
      <c r="F27" s="920"/>
      <c r="G27" s="529"/>
      <c r="H27" s="530"/>
      <c r="I27" s="530"/>
      <c r="J27" s="530"/>
      <c r="K27" s="507"/>
      <c r="L27" s="507"/>
      <c r="M27" s="531"/>
      <c r="N27" s="507"/>
      <c r="O27" s="507"/>
      <c r="P27" s="507"/>
      <c r="Q27" s="507"/>
      <c r="R27" s="507"/>
      <c r="S27" s="507"/>
      <c r="T27" s="507"/>
      <c r="U27" s="507"/>
      <c r="V27" s="507"/>
      <c r="W27" s="507"/>
      <c r="X27" s="507"/>
      <c r="Y27" s="507"/>
      <c r="AB27" s="176"/>
      <c r="AC27" s="177" t="s">
        <v>304</v>
      </c>
      <c r="AD27" s="507" t="str">
        <f>IF(ISERROR(LOOKUP(J27,AE8:AE27,AF8:AF27)), "Zero", LOOKUP(J27,AE8:AE27,AF8:AF27))</f>
        <v>Zero</v>
      </c>
      <c r="AE27" s="507">
        <v>20</v>
      </c>
      <c r="AF27" s="503" t="s">
        <v>299</v>
      </c>
      <c r="AG27" s="508">
        <v>20</v>
      </c>
      <c r="AH27" s="508" t="s">
        <v>265</v>
      </c>
      <c r="AI27" s="509"/>
      <c r="AJ27" s="509"/>
      <c r="AK27" s="509"/>
      <c r="AL27" s="509"/>
      <c r="AQ27" s="526"/>
      <c r="AR27" s="526"/>
      <c r="AS27" s="526"/>
      <c r="AT27" s="526"/>
      <c r="AU27" s="526"/>
      <c r="AV27" s="526"/>
      <c r="AW27" s="526"/>
      <c r="AX27" s="526"/>
      <c r="AY27" s="526"/>
      <c r="AZ27" s="526"/>
    </row>
    <row r="28" spans="1:52" s="503" customFormat="1" ht="103.5" customHeight="1">
      <c r="A28" s="410"/>
      <c r="B28" s="892" t="str">
        <f>"(b) Attachment 2(" &amp; Basic!$B$2 &amp; ") :"</f>
        <v>(b) Attachment 2(Offshore Substation (OS-01)) :</v>
      </c>
      <c r="C28" s="892"/>
      <c r="D28" s="870" t="s">
        <v>794</v>
      </c>
      <c r="E28" s="891"/>
      <c r="F28" s="891"/>
      <c r="G28" s="916"/>
      <c r="H28" s="916"/>
      <c r="I28" s="916"/>
      <c r="J28" s="916"/>
      <c r="AB28" s="176"/>
      <c r="AC28" s="177" t="s">
        <v>305</v>
      </c>
      <c r="AD28" s="507" t="str">
        <f>IF(J27 &gt; 9, "("&amp;J27&amp;")", "(0"&amp;J27&amp;")")</f>
        <v>(0)</v>
      </c>
      <c r="AE28" s="507"/>
      <c r="AG28" s="508">
        <v>21</v>
      </c>
      <c r="AH28" s="508" t="s">
        <v>91</v>
      </c>
      <c r="AI28" s="509"/>
      <c r="AJ28" s="509"/>
      <c r="AK28" s="509"/>
      <c r="AL28" s="509"/>
      <c r="AQ28" s="526"/>
      <c r="AR28" s="526"/>
      <c r="AS28" s="526"/>
      <c r="AT28" s="526"/>
      <c r="AU28" s="526"/>
      <c r="AV28" s="526"/>
      <c r="AW28" s="526"/>
      <c r="AX28" s="526"/>
      <c r="AY28" s="526"/>
      <c r="AZ28" s="526"/>
    </row>
    <row r="29" spans="1:52" s="503" customFormat="1" ht="120" customHeight="1">
      <c r="A29" s="410"/>
      <c r="B29" s="892" t="str">
        <f>"(c) Attachment 3(" &amp; Basic!$B$2 &amp; ") :"</f>
        <v>(c) Attachment 3(Offshore Substation (OS-01)) :</v>
      </c>
      <c r="C29" s="892"/>
      <c r="D29" s="891" t="s">
        <v>795</v>
      </c>
      <c r="E29" s="891"/>
      <c r="F29" s="891"/>
      <c r="G29" s="532"/>
      <c r="H29" s="532"/>
      <c r="AA29" s="267"/>
      <c r="AB29" s="176"/>
      <c r="AC29" s="177"/>
      <c r="AD29" s="507"/>
      <c r="AE29" s="507"/>
      <c r="AG29" s="508">
        <v>22</v>
      </c>
      <c r="AH29" s="508" t="s">
        <v>265</v>
      </c>
      <c r="AI29" s="509"/>
      <c r="AJ29" s="509"/>
      <c r="AK29" s="509"/>
      <c r="AL29" s="509"/>
      <c r="AQ29" s="526"/>
      <c r="AR29" s="526"/>
      <c r="AS29" s="526"/>
      <c r="AT29" s="526"/>
      <c r="AU29" s="526"/>
      <c r="AV29" s="526"/>
      <c r="AW29" s="526"/>
      <c r="AX29" s="526"/>
      <c r="AY29" s="526"/>
      <c r="AZ29" s="526"/>
    </row>
    <row r="30" spans="1:52" ht="156.75" customHeight="1">
      <c r="B30" s="892" t="str">
        <f>"(d) Attachment 4(" &amp; Basic!$B$2 &amp; ") :"</f>
        <v>(d) Attachment 4(Offshore Substation (OS-01)) :</v>
      </c>
      <c r="C30" s="892"/>
      <c r="D30" s="870" t="s">
        <v>796</v>
      </c>
      <c r="E30" s="891"/>
      <c r="F30" s="891"/>
      <c r="G30" s="533"/>
      <c r="H30" s="532"/>
      <c r="AB30" s="176"/>
      <c r="AC30" s="177"/>
      <c r="AG30" s="508">
        <v>25</v>
      </c>
      <c r="AH30" s="508" t="s">
        <v>265</v>
      </c>
      <c r="AI30" s="509"/>
      <c r="AJ30" s="509"/>
      <c r="AK30" s="509"/>
      <c r="AL30" s="509"/>
      <c r="AQ30" s="510"/>
      <c r="AR30" s="510"/>
      <c r="AS30" s="510"/>
      <c r="AT30" s="510"/>
      <c r="AU30" s="510"/>
      <c r="AV30" s="510"/>
      <c r="AW30" s="510"/>
      <c r="AX30" s="510"/>
      <c r="AY30" s="510"/>
      <c r="AZ30" s="510"/>
    </row>
    <row r="31" spans="1:52" ht="90.75" customHeight="1">
      <c r="B31" s="892" t="str">
        <f>"(e) Attachment 5(" &amp; Basic!$B$2 &amp; ") :"</f>
        <v>(e) Attachment 5(Offshore Substation (OS-01)) :</v>
      </c>
      <c r="C31" s="892"/>
      <c r="D31" s="891" t="s">
        <v>797</v>
      </c>
      <c r="E31" s="891"/>
      <c r="F31" s="891"/>
      <c r="G31" s="532"/>
      <c r="H31" s="532"/>
      <c r="AB31" s="176"/>
      <c r="AC31" s="177"/>
      <c r="AG31" s="508">
        <v>26</v>
      </c>
      <c r="AH31" s="508" t="s">
        <v>265</v>
      </c>
      <c r="AI31" s="509"/>
      <c r="AJ31" s="509"/>
      <c r="AK31" s="509"/>
      <c r="AL31" s="509"/>
      <c r="AQ31" s="510"/>
      <c r="AR31" s="510"/>
      <c r="AS31" s="510"/>
      <c r="AT31" s="510"/>
      <c r="AU31" s="510"/>
      <c r="AV31" s="510"/>
      <c r="AW31" s="510"/>
      <c r="AX31" s="510"/>
      <c r="AY31" s="510"/>
      <c r="AZ31" s="510"/>
    </row>
    <row r="32" spans="1:52" s="503" customFormat="1" ht="74.25" customHeight="1">
      <c r="A32" s="410"/>
      <c r="B32" s="892" t="str">
        <f>"(f) Attachment 6(" &amp; Basic!$B$2 &amp; ") :"</f>
        <v>(f) Attachment 6(Offshore Substation (OS-01)) :</v>
      </c>
      <c r="C32" s="892"/>
      <c r="D32" s="891" t="s">
        <v>798</v>
      </c>
      <c r="E32" s="891"/>
      <c r="F32" s="891"/>
      <c r="G32" s="532"/>
      <c r="H32" s="532"/>
      <c r="AB32" s="176"/>
      <c r="AC32" s="177"/>
      <c r="AD32" s="507"/>
      <c r="AE32" s="507"/>
      <c r="AG32" s="508">
        <v>27</v>
      </c>
      <c r="AH32" s="508" t="s">
        <v>265</v>
      </c>
      <c r="AI32" s="509"/>
      <c r="AJ32" s="509"/>
      <c r="AK32" s="509"/>
      <c r="AL32" s="509"/>
      <c r="AQ32" s="526"/>
      <c r="AR32" s="526"/>
      <c r="AS32" s="526"/>
      <c r="AT32" s="526"/>
      <c r="AU32" s="526"/>
      <c r="AV32" s="526"/>
      <c r="AW32" s="526"/>
      <c r="AX32" s="526"/>
      <c r="AY32" s="526"/>
      <c r="AZ32" s="526"/>
    </row>
    <row r="33" spans="1:52" s="503" customFormat="1" ht="37.5" customHeight="1">
      <c r="A33" s="410"/>
      <c r="B33" s="892" t="str">
        <f>"(g) Attachment 7(" &amp; Basic!$B$2 &amp; ") :"</f>
        <v>(g) Attachment 7(Offshore Substation (OS-01)) :</v>
      </c>
      <c r="C33" s="892"/>
      <c r="D33" s="891" t="s">
        <v>799</v>
      </c>
      <c r="E33" s="891"/>
      <c r="F33" s="891"/>
      <c r="G33" s="534"/>
      <c r="H33" s="534"/>
      <c r="AB33" s="176"/>
      <c r="AC33" s="177"/>
      <c r="AD33" s="507"/>
      <c r="AE33" s="507"/>
      <c r="AG33" s="508">
        <v>28</v>
      </c>
      <c r="AH33" s="508" t="s">
        <v>265</v>
      </c>
      <c r="AI33" s="509"/>
      <c r="AJ33" s="509"/>
      <c r="AK33" s="509"/>
      <c r="AL33" s="509"/>
      <c r="AQ33" s="526"/>
      <c r="AR33" s="526"/>
      <c r="AS33" s="526"/>
      <c r="AT33" s="526"/>
      <c r="AU33" s="526"/>
      <c r="AV33" s="526"/>
      <c r="AW33" s="526"/>
      <c r="AX33" s="526"/>
      <c r="AY33" s="526"/>
      <c r="AZ33" s="526"/>
    </row>
    <row r="34" spans="1:52" s="503" customFormat="1" ht="42.75" customHeight="1">
      <c r="A34" s="410"/>
      <c r="B34" s="892" t="str">
        <f>"(h) Attachment 8(" &amp; Basic!$B$2 &amp; ") :"</f>
        <v>(h) Attachment 8(Offshore Substation (OS-01)) :</v>
      </c>
      <c r="C34" s="892"/>
      <c r="D34" s="891" t="s">
        <v>50</v>
      </c>
      <c r="E34" s="891"/>
      <c r="F34" s="891"/>
      <c r="G34" s="532"/>
      <c r="H34" s="532"/>
      <c r="AB34" s="176"/>
      <c r="AC34" s="177"/>
      <c r="AD34" s="507"/>
      <c r="AE34" s="507"/>
      <c r="AG34" s="508">
        <v>29</v>
      </c>
      <c r="AH34" s="508" t="s">
        <v>265</v>
      </c>
      <c r="AI34" s="509"/>
      <c r="AJ34" s="509"/>
      <c r="AK34" s="509"/>
      <c r="AL34" s="509"/>
      <c r="AQ34" s="526"/>
      <c r="AR34" s="526"/>
      <c r="AS34" s="526"/>
      <c r="AT34" s="526"/>
      <c r="AU34" s="526"/>
      <c r="AV34" s="526"/>
      <c r="AW34" s="526"/>
      <c r="AX34" s="526"/>
      <c r="AY34" s="526"/>
      <c r="AZ34" s="526"/>
    </row>
    <row r="35" spans="1:52" s="503" customFormat="1" ht="42.75" customHeight="1">
      <c r="A35" s="410"/>
      <c r="B35" s="892" t="str">
        <f>"(i) Attachment 9(" &amp; Basic!$B$2 &amp; ") :"</f>
        <v>(i) Attachment 9(Offshore Substation (OS-01)) :</v>
      </c>
      <c r="C35" s="892"/>
      <c r="D35" s="891" t="s">
        <v>51</v>
      </c>
      <c r="E35" s="891"/>
      <c r="F35" s="891"/>
      <c r="G35" s="532"/>
      <c r="H35" s="532"/>
      <c r="AB35" s="176"/>
      <c r="AC35" s="177"/>
      <c r="AD35" s="507"/>
      <c r="AE35" s="507"/>
      <c r="AG35" s="508">
        <v>30</v>
      </c>
      <c r="AH35" s="508" t="s">
        <v>265</v>
      </c>
      <c r="AI35" s="509"/>
      <c r="AJ35" s="509"/>
      <c r="AK35" s="509"/>
      <c r="AL35" s="509"/>
      <c r="AQ35" s="526"/>
      <c r="AR35" s="526"/>
      <c r="AS35" s="526"/>
      <c r="AT35" s="526"/>
      <c r="AU35" s="526"/>
      <c r="AV35" s="526"/>
      <c r="AW35" s="526"/>
      <c r="AX35" s="526"/>
      <c r="AY35" s="526"/>
      <c r="AZ35" s="526"/>
    </row>
    <row r="36" spans="1:52" s="503" customFormat="1" ht="42.75" customHeight="1">
      <c r="A36" s="410"/>
      <c r="B36" s="892" t="str">
        <f>"(j) Attachment 10(" &amp; Basic!$B$2 &amp; ") :"</f>
        <v>(j) Attachment 10(Offshore Substation (OS-01)) :</v>
      </c>
      <c r="C36" s="892"/>
      <c r="D36" s="891" t="s">
        <v>800</v>
      </c>
      <c r="E36" s="891"/>
      <c r="F36" s="891"/>
      <c r="G36" s="532"/>
      <c r="H36" s="532"/>
      <c r="AB36" s="176"/>
      <c r="AC36" s="177"/>
      <c r="AD36" s="507"/>
      <c r="AE36" s="507"/>
      <c r="AG36" s="508">
        <v>31</v>
      </c>
      <c r="AH36" s="508" t="s">
        <v>91</v>
      </c>
      <c r="AI36" s="509"/>
      <c r="AJ36" s="509"/>
      <c r="AK36" s="509"/>
      <c r="AL36" s="509"/>
      <c r="AQ36" s="526"/>
      <c r="AR36" s="526"/>
      <c r="AS36" s="526"/>
      <c r="AT36" s="526"/>
      <c r="AU36" s="526"/>
      <c r="AV36" s="526"/>
      <c r="AW36" s="526"/>
      <c r="AX36" s="526"/>
      <c r="AY36" s="526"/>
      <c r="AZ36" s="526"/>
    </row>
    <row r="37" spans="1:52" s="503" customFormat="1" ht="42.75" customHeight="1">
      <c r="A37" s="410"/>
      <c r="B37" s="892" t="str">
        <f>"(k) Attachment 11(" &amp; Basic!$B$2 &amp; ") :"</f>
        <v>(k) Attachment 11(Offshore Substation (OS-01)) :</v>
      </c>
      <c r="C37" s="892"/>
      <c r="D37" s="891" t="s">
        <v>801</v>
      </c>
      <c r="E37" s="891"/>
      <c r="F37" s="891"/>
      <c r="G37" s="532"/>
      <c r="H37" s="532"/>
      <c r="AB37" s="176"/>
      <c r="AC37" s="177"/>
      <c r="AD37" s="507"/>
      <c r="AE37" s="507"/>
      <c r="AQ37" s="526"/>
      <c r="AR37" s="526"/>
      <c r="AS37" s="526"/>
      <c r="AT37" s="526"/>
      <c r="AU37" s="526"/>
      <c r="AV37" s="526"/>
      <c r="AW37" s="526"/>
      <c r="AX37" s="526"/>
      <c r="AY37" s="526"/>
      <c r="AZ37" s="526"/>
    </row>
    <row r="38" spans="1:52" s="503" customFormat="1" ht="42.75" customHeight="1">
      <c r="A38" s="410"/>
      <c r="B38" s="892" t="str">
        <f>"(l) Attachment 12(" &amp; Basic!$B$2 &amp; ") :"</f>
        <v>(l) Attachment 12(Offshore Substation (OS-01)) :</v>
      </c>
      <c r="C38" s="892"/>
      <c r="D38" s="891" t="s">
        <v>52</v>
      </c>
      <c r="E38" s="891"/>
      <c r="F38" s="891"/>
      <c r="G38" s="532"/>
      <c r="H38" s="532"/>
      <c r="AB38" s="176"/>
      <c r="AC38" s="177"/>
      <c r="AD38" s="507"/>
      <c r="AE38" s="507"/>
      <c r="AQ38" s="526"/>
      <c r="AR38" s="526"/>
      <c r="AS38" s="526"/>
      <c r="AT38" s="526"/>
      <c r="AU38" s="526"/>
      <c r="AV38" s="526"/>
      <c r="AW38" s="526"/>
      <c r="AX38" s="526"/>
      <c r="AY38" s="526"/>
      <c r="AZ38" s="526"/>
    </row>
    <row r="39" spans="1:52" s="503" customFormat="1" ht="42.75" customHeight="1">
      <c r="A39" s="410"/>
      <c r="B39" s="892" t="str">
        <f>"(m) Attachment 13(" &amp; Basic!$B$2 &amp; ") :"</f>
        <v>(m) Attachment 13(Offshore Substation (OS-01)) :</v>
      </c>
      <c r="C39" s="892"/>
      <c r="D39" s="891" t="s">
        <v>802</v>
      </c>
      <c r="E39" s="891"/>
      <c r="F39" s="891"/>
      <c r="G39" s="532"/>
      <c r="H39" s="532"/>
      <c r="AB39" s="176"/>
      <c r="AC39" s="177"/>
      <c r="AD39" s="507"/>
      <c r="AE39" s="507"/>
      <c r="AQ39" s="526"/>
      <c r="AR39" s="526"/>
      <c r="AS39" s="526"/>
      <c r="AT39" s="526"/>
      <c r="AU39" s="526"/>
      <c r="AV39" s="526"/>
      <c r="AW39" s="526"/>
      <c r="AX39" s="526"/>
      <c r="AY39" s="526"/>
      <c r="AZ39" s="526"/>
    </row>
    <row r="40" spans="1:52" s="503" customFormat="1" ht="106.5" customHeight="1">
      <c r="A40" s="410"/>
      <c r="B40" s="892" t="str">
        <f>"(n) Attachment 14(" &amp; Basic!$B$2 &amp; ") :"</f>
        <v>(n) Attachment 14(Offshore Substation (OS-01)) :</v>
      </c>
      <c r="C40" s="892"/>
      <c r="D40" s="891" t="s">
        <v>773</v>
      </c>
      <c r="E40" s="891"/>
      <c r="F40" s="891"/>
      <c r="G40" s="532"/>
      <c r="H40" s="532"/>
      <c r="AB40" s="176"/>
      <c r="AC40" s="177"/>
      <c r="AD40" s="507"/>
      <c r="AE40" s="507"/>
      <c r="AQ40" s="526"/>
      <c r="AR40" s="526"/>
      <c r="AS40" s="526"/>
      <c r="AT40" s="526"/>
      <c r="AU40" s="526"/>
      <c r="AV40" s="526"/>
      <c r="AW40" s="526"/>
      <c r="AX40" s="526"/>
      <c r="AY40" s="526"/>
      <c r="AZ40" s="526"/>
    </row>
    <row r="41" spans="1:52" s="503" customFormat="1" ht="52.5" customHeight="1">
      <c r="A41" s="410"/>
      <c r="B41" s="892" t="str">
        <f>"(o) Attachment 15(" &amp; Basic!$B$2 &amp; ") :"</f>
        <v>(o) Attachment 15(Offshore Substation (OS-01)) :</v>
      </c>
      <c r="C41" s="892"/>
      <c r="D41" s="891" t="s">
        <v>803</v>
      </c>
      <c r="E41" s="891"/>
      <c r="F41" s="891"/>
      <c r="G41" s="532"/>
      <c r="H41" s="532"/>
      <c r="AB41" s="176"/>
      <c r="AC41" s="177"/>
      <c r="AD41" s="507"/>
      <c r="AE41" s="507"/>
      <c r="AQ41" s="526"/>
      <c r="AR41" s="526"/>
      <c r="AS41" s="526"/>
      <c r="AT41" s="526"/>
      <c r="AU41" s="526"/>
      <c r="AV41" s="526"/>
      <c r="AW41" s="526"/>
      <c r="AX41" s="526"/>
      <c r="AY41" s="526"/>
      <c r="AZ41" s="526"/>
    </row>
    <row r="42" spans="1:52" s="503" customFormat="1" ht="52.5" customHeight="1">
      <c r="A42" s="410"/>
      <c r="B42" s="892" t="str">
        <f>"(p) Attachment 16(" &amp; Basic!$B$2 &amp; ") :"</f>
        <v>(p) Attachment 16(Offshore Substation (OS-01)) :</v>
      </c>
      <c r="C42" s="892"/>
      <c r="D42" s="891" t="s">
        <v>804</v>
      </c>
      <c r="E42" s="891"/>
      <c r="F42" s="891"/>
      <c r="G42" s="532"/>
      <c r="H42" s="532"/>
      <c r="AB42" s="176"/>
      <c r="AC42" s="177"/>
      <c r="AD42" s="507"/>
      <c r="AE42" s="507"/>
      <c r="AQ42" s="526"/>
      <c r="AR42" s="526"/>
      <c r="AS42" s="526"/>
      <c r="AT42" s="526"/>
      <c r="AU42" s="526"/>
      <c r="AV42" s="526"/>
      <c r="AW42" s="526"/>
      <c r="AX42" s="526"/>
      <c r="AY42" s="526"/>
      <c r="AZ42" s="526"/>
    </row>
    <row r="43" spans="1:52" ht="100.5" customHeight="1">
      <c r="B43" s="892" t="str">
        <f>"(q) Attachment 17(" &amp; Basic!$B$2 &amp; ") :"</f>
        <v>(q) Attachment 17(Offshore Substation (OS-01)) :</v>
      </c>
      <c r="C43" s="892"/>
      <c r="D43" s="915" t="s">
        <v>864</v>
      </c>
      <c r="E43" s="870"/>
      <c r="F43" s="870"/>
      <c r="G43" s="532"/>
      <c r="H43" s="532"/>
      <c r="AB43" s="176"/>
      <c r="AC43" s="177"/>
      <c r="AQ43" s="510"/>
      <c r="AR43" s="510"/>
      <c r="AS43" s="510"/>
      <c r="AT43" s="510"/>
      <c r="AU43" s="510"/>
      <c r="AV43" s="510"/>
      <c r="AW43" s="510"/>
      <c r="AX43" s="510"/>
      <c r="AY43" s="510"/>
      <c r="AZ43" s="510"/>
    </row>
    <row r="44" spans="1:52" ht="80.25" customHeight="1">
      <c r="B44" s="892" t="str">
        <f>"(r) Attachment 18(" &amp; Basic!$B$2 &amp; ") :"</f>
        <v>(r) Attachment 18(Offshore Substation (OS-01)) :</v>
      </c>
      <c r="C44" s="892"/>
      <c r="D44" s="870" t="s">
        <v>865</v>
      </c>
      <c r="E44" s="870"/>
      <c r="F44" s="870"/>
      <c r="G44" s="532"/>
      <c r="H44" s="532"/>
      <c r="AB44" s="176"/>
      <c r="AC44" s="177"/>
      <c r="AQ44" s="510"/>
      <c r="AR44" s="510"/>
      <c r="AS44" s="510"/>
      <c r="AT44" s="510"/>
      <c r="AU44" s="510"/>
      <c r="AV44" s="510"/>
      <c r="AW44" s="510"/>
      <c r="AX44" s="510"/>
      <c r="AY44" s="510"/>
      <c r="AZ44" s="510"/>
    </row>
    <row r="45" spans="1:52" ht="52.5" customHeight="1">
      <c r="B45" s="892" t="str">
        <f>"(s) Attachment 19(" &amp; Basic!$B$2 &amp; ") :"</f>
        <v>(s) Attachment 19(Offshore Substation (OS-01)) :</v>
      </c>
      <c r="C45" s="892"/>
      <c r="D45" s="870" t="s">
        <v>824</v>
      </c>
      <c r="E45" s="870"/>
      <c r="F45" s="870"/>
      <c r="G45" s="532"/>
      <c r="H45" s="532"/>
      <c r="AB45" s="176"/>
      <c r="AC45" s="177"/>
      <c r="AQ45" s="510"/>
      <c r="AR45" s="510"/>
      <c r="AS45" s="510"/>
      <c r="AT45" s="510"/>
      <c r="AU45" s="510"/>
      <c r="AV45" s="510"/>
      <c r="AW45" s="510"/>
      <c r="AX45" s="510"/>
      <c r="AY45" s="510"/>
      <c r="AZ45" s="510"/>
    </row>
    <row r="46" spans="1:52" ht="52.5" customHeight="1">
      <c r="B46" s="892" t="str">
        <f>"(t) Attachment 20(" &amp; Basic!$B$2 &amp; ") :"</f>
        <v>(t) Attachment 20(Offshore Substation (OS-01)) :</v>
      </c>
      <c r="C46" s="892"/>
      <c r="D46" s="870" t="s">
        <v>805</v>
      </c>
      <c r="E46" s="870"/>
      <c r="F46" s="870"/>
      <c r="G46" s="532"/>
      <c r="H46" s="532"/>
      <c r="AB46" s="176"/>
      <c r="AC46" s="177"/>
      <c r="AQ46" s="510"/>
      <c r="AR46" s="510"/>
      <c r="AS46" s="510"/>
      <c r="AT46" s="510"/>
      <c r="AU46" s="510"/>
      <c r="AV46" s="510"/>
      <c r="AW46" s="510"/>
      <c r="AX46" s="510"/>
      <c r="AY46" s="510"/>
      <c r="AZ46" s="510"/>
    </row>
    <row r="47" spans="1:52" ht="52.5" customHeight="1">
      <c r="B47" s="892" t="str">
        <f>"(u) Attachment 21(" &amp; Basic!$B$2 &amp; ") :"</f>
        <v>(u) Attachment 21(Offshore Substation (OS-01)) :</v>
      </c>
      <c r="C47" s="892"/>
      <c r="D47" s="870" t="s">
        <v>825</v>
      </c>
      <c r="E47" s="870"/>
      <c r="F47" s="870"/>
      <c r="G47" s="532"/>
      <c r="H47" s="532"/>
      <c r="AB47" s="176"/>
      <c r="AC47" s="177"/>
      <c r="AQ47" s="510"/>
      <c r="AR47" s="510"/>
      <c r="AS47" s="510"/>
      <c r="AT47" s="510"/>
      <c r="AU47" s="510"/>
      <c r="AV47" s="510"/>
      <c r="AW47" s="510"/>
      <c r="AX47" s="510"/>
      <c r="AY47" s="510"/>
      <c r="AZ47" s="510"/>
    </row>
    <row r="48" spans="1:52" ht="81" customHeight="1">
      <c r="B48" s="892" t="str">
        <f>"(v) Attachment 22(" &amp; Basic!$B$2 &amp; ") :"</f>
        <v>(v) Attachment 22(Offshore Substation (OS-01)) :</v>
      </c>
      <c r="C48" s="892"/>
      <c r="D48" s="870" t="s">
        <v>859</v>
      </c>
      <c r="E48" s="870"/>
      <c r="F48" s="870"/>
      <c r="G48" s="532"/>
      <c r="H48" s="532"/>
      <c r="AB48" s="176"/>
      <c r="AC48" s="177"/>
      <c r="AQ48" s="510"/>
      <c r="AR48" s="510"/>
      <c r="AS48" s="510"/>
      <c r="AT48" s="510"/>
      <c r="AU48" s="510"/>
      <c r="AV48" s="510"/>
      <c r="AW48" s="510"/>
      <c r="AX48" s="510"/>
      <c r="AY48" s="510"/>
      <c r="AZ48" s="510"/>
    </row>
    <row r="49" spans="1:52" s="539" customFormat="1" ht="63.75" customHeight="1">
      <c r="A49" s="535"/>
      <c r="B49" s="892" t="str">
        <f>"(w) Attachment 23(" &amp; Basic!$B$2 &amp; ") :"</f>
        <v>(w) Attachment 23(Offshore Substation (OS-01)) :</v>
      </c>
      <c r="C49" s="892"/>
      <c r="D49" s="870" t="s">
        <v>826</v>
      </c>
      <c r="E49" s="870"/>
      <c r="F49" s="870"/>
      <c r="G49" s="537"/>
      <c r="H49" s="537"/>
      <c r="I49" s="512"/>
      <c r="J49" s="512"/>
      <c r="K49" s="512"/>
      <c r="L49" s="512"/>
      <c r="M49" s="512"/>
      <c r="N49" s="512"/>
      <c r="O49" s="512"/>
      <c r="P49" s="512"/>
      <c r="Q49" s="512"/>
      <c r="R49" s="512"/>
      <c r="S49" s="512"/>
      <c r="T49" s="512"/>
      <c r="U49" s="512"/>
      <c r="V49" s="512"/>
      <c r="W49" s="512"/>
      <c r="X49" s="512"/>
      <c r="Y49" s="512"/>
      <c r="Z49" s="512"/>
      <c r="AA49" s="512"/>
      <c r="AB49" s="461"/>
      <c r="AC49" s="462"/>
      <c r="AD49" s="538"/>
      <c r="AE49" s="538"/>
      <c r="AQ49" s="540"/>
      <c r="AR49" s="540"/>
      <c r="AS49" s="540"/>
      <c r="AT49" s="540"/>
      <c r="AU49" s="540"/>
      <c r="AV49" s="540"/>
      <c r="AW49" s="540"/>
      <c r="AX49" s="540"/>
      <c r="AY49" s="540"/>
      <c r="AZ49" s="540"/>
    </row>
    <row r="50" spans="1:52" ht="52.5" customHeight="1">
      <c r="B50" s="892" t="str">
        <f>"(x) Attachment 24(" &amp; Basic!$B$2 &amp; ") :"</f>
        <v>(x) Attachment 24(Offshore Substation (OS-01)) :</v>
      </c>
      <c r="C50" s="892"/>
      <c r="D50" s="870" t="s">
        <v>727</v>
      </c>
      <c r="E50" s="870"/>
      <c r="F50" s="870"/>
      <c r="G50" s="532"/>
      <c r="H50" s="532"/>
      <c r="AB50" s="176"/>
      <c r="AC50" s="177"/>
      <c r="AQ50" s="510"/>
      <c r="AR50" s="510"/>
      <c r="AS50" s="510"/>
      <c r="AT50" s="510"/>
      <c r="AU50" s="510"/>
      <c r="AV50" s="510"/>
      <c r="AW50" s="510"/>
      <c r="AX50" s="510"/>
      <c r="AY50" s="510"/>
      <c r="AZ50" s="510"/>
    </row>
    <row r="51" spans="1:52" ht="52.5" customHeight="1">
      <c r="B51" s="892" t="str">
        <f>"(y) Attachment 25(" &amp; Basic!$B$2 &amp; ") :"</f>
        <v>(y) Attachment 25(Offshore Substation (OS-01)) :</v>
      </c>
      <c r="C51" s="892"/>
      <c r="D51" s="870" t="s">
        <v>732</v>
      </c>
      <c r="E51" s="870"/>
      <c r="F51" s="870"/>
      <c r="G51" s="532"/>
      <c r="H51" s="532"/>
      <c r="AB51" s="176"/>
      <c r="AC51" s="177"/>
      <c r="AQ51" s="510"/>
      <c r="AR51" s="510"/>
      <c r="AS51" s="510"/>
      <c r="AT51" s="510"/>
      <c r="AU51" s="510"/>
      <c r="AV51" s="510"/>
      <c r="AW51" s="510"/>
      <c r="AX51" s="510"/>
      <c r="AY51" s="510"/>
      <c r="AZ51" s="510"/>
    </row>
    <row r="52" spans="1:52" ht="52.5" customHeight="1">
      <c r="B52" s="892" t="str">
        <f>"(z) Attachment 26(" &amp; Basic!$B$2 &amp; ") :"</f>
        <v>(z) Attachment 26(Offshore Substation (OS-01)) :</v>
      </c>
      <c r="C52" s="892"/>
      <c r="D52" s="870" t="s">
        <v>827</v>
      </c>
      <c r="E52" s="870"/>
      <c r="F52" s="870"/>
      <c r="G52" s="532"/>
      <c r="H52" s="532"/>
      <c r="AB52" s="176"/>
      <c r="AC52" s="177"/>
      <c r="AQ52" s="510"/>
      <c r="AR52" s="510"/>
      <c r="AS52" s="510"/>
      <c r="AT52" s="510"/>
      <c r="AU52" s="510"/>
      <c r="AV52" s="510"/>
      <c r="AW52" s="510"/>
      <c r="AX52" s="510"/>
      <c r="AY52" s="510"/>
      <c r="AZ52" s="510"/>
    </row>
    <row r="53" spans="1:52" ht="52.5" hidden="1" customHeight="1">
      <c r="B53" s="892"/>
      <c r="C53" s="892"/>
      <c r="D53" s="870"/>
      <c r="E53" s="870"/>
      <c r="F53" s="870"/>
      <c r="G53" s="532"/>
      <c r="H53" s="532"/>
      <c r="AB53" s="176"/>
      <c r="AC53" s="177"/>
      <c r="AQ53" s="510"/>
      <c r="AR53" s="510"/>
      <c r="AS53" s="510"/>
      <c r="AT53" s="510"/>
      <c r="AU53" s="510"/>
      <c r="AV53" s="510"/>
      <c r="AW53" s="510"/>
      <c r="AX53" s="510"/>
      <c r="AY53" s="510"/>
      <c r="AZ53" s="510"/>
    </row>
    <row r="54" spans="1:52" ht="25.5" customHeight="1">
      <c r="B54" s="48" t="s">
        <v>828</v>
      </c>
      <c r="C54" s="49"/>
      <c r="D54" s="705" t="s">
        <v>806</v>
      </c>
      <c r="E54" s="705"/>
      <c r="F54" s="705"/>
      <c r="G54" s="532"/>
      <c r="H54" s="532"/>
      <c r="AB54" s="176"/>
      <c r="AC54" s="177"/>
      <c r="AQ54" s="510"/>
      <c r="AR54" s="510"/>
      <c r="AS54" s="510"/>
      <c r="AT54" s="510"/>
      <c r="AU54" s="510"/>
      <c r="AV54" s="510"/>
      <c r="AW54" s="510"/>
      <c r="AX54" s="510"/>
      <c r="AY54" s="510"/>
      <c r="AZ54" s="510"/>
    </row>
    <row r="55" spans="1:52" ht="20.25" customHeight="1">
      <c r="B55" s="452" t="s">
        <v>829</v>
      </c>
      <c r="C55" s="49"/>
      <c r="D55" s="450"/>
      <c r="E55" s="450"/>
      <c r="F55" s="450"/>
      <c r="G55" s="532"/>
      <c r="H55" s="532"/>
      <c r="AB55" s="176"/>
      <c r="AC55" s="177"/>
      <c r="AQ55" s="510"/>
      <c r="AR55" s="510"/>
      <c r="AS55" s="510"/>
      <c r="AT55" s="510"/>
      <c r="AU55" s="510"/>
      <c r="AV55" s="510"/>
      <c r="AW55" s="510"/>
      <c r="AX55" s="510"/>
      <c r="AY55" s="510"/>
      <c r="AZ55" s="510"/>
    </row>
    <row r="56" spans="1:52" ht="17.25" customHeight="1">
      <c r="B56" s="517"/>
      <c r="C56" s="536"/>
      <c r="D56" s="532"/>
      <c r="E56" s="532"/>
      <c r="F56" s="532"/>
      <c r="G56" s="532"/>
      <c r="H56" s="532"/>
      <c r="AB56" s="176"/>
      <c r="AC56" s="177"/>
      <c r="AQ56" s="510"/>
      <c r="AR56" s="510"/>
      <c r="AS56" s="510"/>
      <c r="AT56" s="510"/>
      <c r="AU56" s="510"/>
      <c r="AV56" s="510"/>
      <c r="AW56" s="510"/>
      <c r="AX56" s="510"/>
      <c r="AY56" s="510"/>
      <c r="AZ56" s="510"/>
    </row>
    <row r="57" spans="1:52" ht="24.6" customHeight="1">
      <c r="A57" s="541">
        <v>2.1</v>
      </c>
      <c r="B57" s="912" t="s">
        <v>807</v>
      </c>
      <c r="C57" s="912"/>
      <c r="D57" s="912"/>
      <c r="E57" s="912"/>
      <c r="F57" s="542"/>
      <c r="G57" s="532"/>
      <c r="H57" s="532"/>
      <c r="AB57" s="176"/>
      <c r="AC57" s="177"/>
      <c r="AQ57" s="510"/>
      <c r="AR57" s="510"/>
      <c r="AS57" s="510"/>
      <c r="AT57" s="510"/>
      <c r="AU57" s="510"/>
      <c r="AV57" s="510"/>
      <c r="AW57" s="510"/>
      <c r="AX57" s="510"/>
      <c r="AY57" s="510"/>
      <c r="AZ57" s="510"/>
    </row>
    <row r="58" spans="1:52" ht="83.25" customHeight="1">
      <c r="B58" s="913" t="s">
        <v>808</v>
      </c>
      <c r="C58" s="913"/>
      <c r="D58" s="913"/>
      <c r="E58" s="913"/>
      <c r="F58" s="913"/>
      <c r="G58" s="532"/>
      <c r="H58" s="532"/>
      <c r="AB58" s="176"/>
      <c r="AC58" s="177"/>
      <c r="AQ58" s="510"/>
      <c r="AR58" s="510"/>
      <c r="AS58" s="510"/>
      <c r="AT58" s="510"/>
      <c r="AU58" s="510"/>
      <c r="AV58" s="510"/>
      <c r="AW58" s="510"/>
      <c r="AX58" s="510"/>
      <c r="AY58" s="510"/>
      <c r="AZ58" s="510"/>
    </row>
    <row r="59" spans="1:52" ht="32.25" customHeight="1">
      <c r="A59" s="518">
        <v>3</v>
      </c>
      <c r="B59" s="914" t="s">
        <v>809</v>
      </c>
      <c r="C59" s="914"/>
      <c r="D59" s="914"/>
      <c r="E59" s="914"/>
      <c r="F59" s="914"/>
      <c r="G59" s="519"/>
      <c r="H59" s="519"/>
      <c r="AB59" s="176"/>
      <c r="AC59" s="177"/>
      <c r="AQ59" s="510"/>
      <c r="AR59" s="510"/>
      <c r="AS59" s="510"/>
      <c r="AT59" s="510"/>
      <c r="AU59" s="510"/>
      <c r="AV59" s="510"/>
      <c r="AW59" s="510"/>
      <c r="AX59" s="510"/>
      <c r="AY59" s="510"/>
      <c r="AZ59" s="510"/>
    </row>
    <row r="60" spans="1:52" ht="103.5" customHeight="1">
      <c r="A60" s="54">
        <v>3.1</v>
      </c>
      <c r="B60" s="902" t="s">
        <v>810</v>
      </c>
      <c r="C60" s="902"/>
      <c r="D60" s="902"/>
      <c r="E60" s="902"/>
      <c r="F60" s="902"/>
      <c r="G60" s="519"/>
      <c r="H60" s="519"/>
      <c r="AB60" s="176"/>
      <c r="AC60" s="177"/>
      <c r="AQ60" s="510"/>
      <c r="AR60" s="510"/>
      <c r="AS60" s="510"/>
      <c r="AT60" s="510"/>
      <c r="AU60" s="510"/>
      <c r="AV60" s="510"/>
      <c r="AW60" s="510"/>
      <c r="AX60" s="510"/>
      <c r="AY60" s="510"/>
      <c r="AZ60" s="510"/>
    </row>
    <row r="61" spans="1:52" ht="143.25" customHeight="1">
      <c r="A61" s="54">
        <v>3.2</v>
      </c>
      <c r="B61" s="902" t="s">
        <v>811</v>
      </c>
      <c r="C61" s="902"/>
      <c r="D61" s="902"/>
      <c r="E61" s="902"/>
      <c r="F61" s="902"/>
      <c r="G61" s="519"/>
      <c r="H61" s="519"/>
      <c r="AB61" s="176"/>
      <c r="AC61" s="177"/>
      <c r="AQ61" s="510"/>
      <c r="AR61" s="510"/>
      <c r="AS61" s="510"/>
      <c r="AT61" s="510"/>
      <c r="AU61" s="510"/>
      <c r="AV61" s="510"/>
      <c r="AW61" s="510"/>
      <c r="AX61" s="510"/>
      <c r="AY61" s="510"/>
      <c r="AZ61" s="510"/>
    </row>
    <row r="62" spans="1:52" s="503" customFormat="1" ht="71.25" customHeight="1">
      <c r="A62" s="54">
        <v>3.3</v>
      </c>
      <c r="B62" s="902" t="s">
        <v>830</v>
      </c>
      <c r="C62" s="902"/>
      <c r="D62" s="902"/>
      <c r="E62" s="902"/>
      <c r="F62" s="902"/>
      <c r="G62" s="519"/>
      <c r="H62" s="519"/>
      <c r="AB62" s="176"/>
      <c r="AC62" s="177"/>
      <c r="AD62" s="507"/>
      <c r="AE62" s="507"/>
      <c r="AQ62" s="526"/>
      <c r="AR62" s="526"/>
      <c r="AS62" s="526"/>
      <c r="AT62" s="526"/>
      <c r="AU62" s="526"/>
      <c r="AV62" s="526"/>
      <c r="AW62" s="526"/>
      <c r="AX62" s="526"/>
      <c r="AY62" s="526"/>
      <c r="AZ62" s="526"/>
    </row>
    <row r="63" spans="1:52" s="503" customFormat="1" ht="89.25" customHeight="1">
      <c r="A63" s="54">
        <v>4</v>
      </c>
      <c r="B63" s="902" t="s">
        <v>860</v>
      </c>
      <c r="C63" s="902"/>
      <c r="D63" s="902"/>
      <c r="E63" s="902"/>
      <c r="F63" s="902"/>
      <c r="G63" s="519"/>
      <c r="H63" s="519"/>
      <c r="AB63" s="176"/>
      <c r="AC63" s="177"/>
      <c r="AD63" s="507"/>
      <c r="AE63" s="507"/>
      <c r="AQ63" s="526"/>
      <c r="AR63" s="526"/>
      <c r="AS63" s="526"/>
      <c r="AT63" s="526"/>
      <c r="AU63" s="526"/>
      <c r="AV63" s="526"/>
      <c r="AW63" s="526"/>
      <c r="AX63" s="526"/>
      <c r="AY63" s="526"/>
      <c r="AZ63" s="526"/>
    </row>
    <row r="64" spans="1:52" s="503" customFormat="1" ht="117" customHeight="1">
      <c r="A64" s="54">
        <v>4.0999999999999996</v>
      </c>
      <c r="B64" s="902" t="s">
        <v>831</v>
      </c>
      <c r="C64" s="902"/>
      <c r="D64" s="902"/>
      <c r="E64" s="902"/>
      <c r="F64" s="902"/>
      <c r="G64" s="519"/>
      <c r="H64" s="519"/>
      <c r="AB64" s="176"/>
      <c r="AC64" s="177"/>
      <c r="AD64" s="507"/>
      <c r="AE64" s="507"/>
      <c r="AQ64" s="526"/>
      <c r="AR64" s="526"/>
      <c r="AS64" s="526"/>
      <c r="AT64" s="526"/>
      <c r="AU64" s="526"/>
      <c r="AV64" s="526"/>
      <c r="AW64" s="526"/>
      <c r="AX64" s="526"/>
      <c r="AY64" s="526"/>
      <c r="AZ64" s="526"/>
    </row>
    <row r="65" spans="1:52" ht="69" customHeight="1">
      <c r="A65" s="54"/>
      <c r="B65" s="902" t="s">
        <v>832</v>
      </c>
      <c r="C65" s="902"/>
      <c r="D65" s="902"/>
      <c r="E65" s="902"/>
      <c r="F65" s="902"/>
      <c r="G65" s="519"/>
      <c r="H65" s="519"/>
      <c r="AB65" s="176"/>
      <c r="AC65" s="177"/>
      <c r="AQ65" s="510"/>
      <c r="AR65" s="510"/>
      <c r="AS65" s="510"/>
      <c r="AT65" s="510"/>
      <c r="AU65" s="510"/>
      <c r="AV65" s="510"/>
      <c r="AW65" s="510"/>
      <c r="AX65" s="510"/>
      <c r="AY65" s="510"/>
      <c r="AZ65" s="510"/>
    </row>
    <row r="66" spans="1:52" ht="151.5" customHeight="1">
      <c r="A66" s="54">
        <v>4.2</v>
      </c>
      <c r="B66" s="902" t="s">
        <v>861</v>
      </c>
      <c r="C66" s="902"/>
      <c r="D66" s="902"/>
      <c r="E66" s="902"/>
      <c r="F66" s="902"/>
      <c r="G66" s="519"/>
      <c r="H66" s="519"/>
      <c r="AB66" s="176"/>
      <c r="AC66" s="177"/>
      <c r="AQ66" s="510"/>
      <c r="AR66" s="510"/>
      <c r="AS66" s="510"/>
      <c r="AT66" s="510"/>
      <c r="AU66" s="510"/>
      <c r="AV66" s="510"/>
      <c r="AW66" s="510"/>
      <c r="AX66" s="510"/>
      <c r="AY66" s="510"/>
      <c r="AZ66" s="510"/>
    </row>
    <row r="67" spans="1:52" ht="52.5" customHeight="1">
      <c r="A67" s="54">
        <v>4.3</v>
      </c>
      <c r="B67" s="902" t="s">
        <v>862</v>
      </c>
      <c r="C67" s="902"/>
      <c r="D67" s="902"/>
      <c r="E67" s="902"/>
      <c r="F67" s="902"/>
      <c r="G67" s="519"/>
      <c r="H67" s="519"/>
      <c r="AB67" s="176"/>
      <c r="AC67" s="177"/>
      <c r="AQ67" s="510"/>
      <c r="AR67" s="510"/>
      <c r="AS67" s="510"/>
      <c r="AT67" s="510"/>
      <c r="AU67" s="510"/>
      <c r="AV67" s="510"/>
      <c r="AW67" s="510"/>
      <c r="AX67" s="510"/>
      <c r="AY67" s="510"/>
      <c r="AZ67" s="510"/>
    </row>
    <row r="68" spans="1:52">
      <c r="A68" s="518"/>
      <c r="G68" s="519"/>
      <c r="H68" s="519"/>
      <c r="AB68" s="176"/>
      <c r="AC68" s="177"/>
      <c r="AQ68" s="510"/>
      <c r="AR68" s="510"/>
      <c r="AS68" s="510"/>
      <c r="AT68" s="510"/>
      <c r="AU68" s="510"/>
      <c r="AV68" s="510"/>
      <c r="AW68" s="510"/>
      <c r="AX68" s="510"/>
      <c r="AY68" s="510"/>
      <c r="AZ68" s="510"/>
    </row>
    <row r="69" spans="1:52" ht="21" customHeight="1">
      <c r="A69" s="543">
        <v>5</v>
      </c>
      <c r="B69" s="909" t="s">
        <v>53</v>
      </c>
      <c r="C69" s="909"/>
      <c r="D69" s="909"/>
      <c r="E69" s="909"/>
      <c r="F69" s="909"/>
      <c r="G69" s="544"/>
      <c r="H69" s="544"/>
      <c r="AB69" s="176"/>
      <c r="AC69" s="177"/>
      <c r="AQ69" s="510"/>
      <c r="AR69" s="510"/>
      <c r="AS69" s="510"/>
      <c r="AT69" s="510"/>
      <c r="AU69" s="510"/>
      <c r="AV69" s="510"/>
      <c r="AW69" s="510"/>
      <c r="AX69" s="510"/>
      <c r="AY69" s="510"/>
      <c r="AZ69" s="510"/>
    </row>
    <row r="70" spans="1:52" s="503" customFormat="1" ht="317.25" customHeight="1">
      <c r="A70" s="54">
        <v>5.0999999999999996</v>
      </c>
      <c r="B70" s="902" t="s">
        <v>833</v>
      </c>
      <c r="C70" s="902"/>
      <c r="D70" s="902"/>
      <c r="E70" s="902"/>
      <c r="F70" s="902"/>
      <c r="G70" s="519"/>
      <c r="H70" s="519"/>
      <c r="AB70" s="176"/>
      <c r="AC70" s="177"/>
      <c r="AD70" s="507"/>
      <c r="AE70" s="507"/>
      <c r="AQ70" s="526"/>
      <c r="AR70" s="526"/>
      <c r="AS70" s="526"/>
      <c r="AT70" s="526"/>
      <c r="AU70" s="526"/>
      <c r="AV70" s="526"/>
      <c r="AW70" s="526"/>
      <c r="AX70" s="526"/>
      <c r="AY70" s="526"/>
      <c r="AZ70" s="526"/>
    </row>
    <row r="71" spans="1:52" s="503" customFormat="1" ht="116.25" customHeight="1">
      <c r="A71" s="54"/>
      <c r="B71" s="902" t="str">
        <f>"Further, we hereby propose M/s. "&amp;E6&amp;G71</f>
        <v xml:space="preserve">Further, we hereby propose M/s.  whose capacity and experiences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 </v>
      </c>
      <c r="C71" s="902"/>
      <c r="D71" s="902"/>
      <c r="E71" s="902"/>
      <c r="F71" s="902"/>
      <c r="G71" s="545" t="s">
        <v>812</v>
      </c>
      <c r="H71" s="519"/>
      <c r="AB71" s="176"/>
      <c r="AC71" s="177"/>
      <c r="AD71" s="507"/>
      <c r="AE71" s="507"/>
      <c r="AQ71" s="526"/>
      <c r="AR71" s="526"/>
      <c r="AS71" s="526"/>
      <c r="AT71" s="526"/>
      <c r="AU71" s="526"/>
      <c r="AV71" s="526"/>
      <c r="AW71" s="526"/>
      <c r="AX71" s="526"/>
      <c r="AY71" s="526"/>
      <c r="AZ71" s="526"/>
    </row>
    <row r="72" spans="1:52" s="503" customFormat="1" ht="102" hidden="1" customHeight="1">
      <c r="A72" s="54"/>
      <c r="B72" s="910" t="s">
        <v>834</v>
      </c>
      <c r="C72" s="910"/>
      <c r="D72" s="910"/>
      <c r="E72" s="910"/>
      <c r="F72" s="910"/>
      <c r="G72" s="519"/>
      <c r="H72" s="519"/>
      <c r="AB72" s="176"/>
      <c r="AC72" s="177"/>
      <c r="AD72" s="507"/>
      <c r="AE72" s="507"/>
      <c r="AQ72" s="526"/>
      <c r="AR72" s="526"/>
      <c r="AS72" s="526"/>
      <c r="AT72" s="526"/>
      <c r="AU72" s="526"/>
      <c r="AV72" s="526"/>
      <c r="AW72" s="526"/>
      <c r="AX72" s="526"/>
      <c r="AY72" s="526"/>
      <c r="AZ72" s="526"/>
    </row>
    <row r="73" spans="1:52" s="503" customFormat="1" ht="49.5" hidden="1" customHeight="1">
      <c r="A73" s="54"/>
      <c r="B73" s="911" t="s">
        <v>835</v>
      </c>
      <c r="C73" s="911"/>
      <c r="D73" s="911"/>
      <c r="E73" s="911"/>
      <c r="F73" s="911"/>
      <c r="G73" s="519"/>
      <c r="H73" s="519"/>
      <c r="AB73" s="176"/>
      <c r="AC73" s="177"/>
      <c r="AD73" s="507"/>
      <c r="AE73" s="507"/>
      <c r="AQ73" s="526"/>
      <c r="AR73" s="526"/>
      <c r="AS73" s="526"/>
      <c r="AT73" s="526"/>
      <c r="AU73" s="526"/>
      <c r="AV73" s="526"/>
      <c r="AW73" s="526"/>
      <c r="AX73" s="526"/>
      <c r="AY73" s="526"/>
      <c r="AZ73" s="526"/>
    </row>
    <row r="74" spans="1:52" s="503" customFormat="1" ht="228" customHeight="1">
      <c r="A74" s="54">
        <v>5.2</v>
      </c>
      <c r="B74" s="902" t="s">
        <v>836</v>
      </c>
      <c r="C74" s="902"/>
      <c r="D74" s="902"/>
      <c r="E74" s="902"/>
      <c r="F74" s="902"/>
      <c r="G74" s="519"/>
      <c r="H74" s="519"/>
      <c r="AB74" s="176"/>
      <c r="AC74" s="177"/>
      <c r="AD74" s="507"/>
      <c r="AE74" s="507"/>
      <c r="AQ74" s="526"/>
      <c r="AR74" s="526"/>
      <c r="AS74" s="526"/>
      <c r="AT74" s="526"/>
      <c r="AU74" s="526"/>
      <c r="AV74" s="526"/>
      <c r="AW74" s="526"/>
      <c r="AX74" s="526"/>
      <c r="AY74" s="526"/>
      <c r="AZ74" s="526"/>
    </row>
    <row r="75" spans="1:52" s="503" customFormat="1" ht="33" customHeight="1">
      <c r="A75" s="546">
        <v>6</v>
      </c>
      <c r="B75" s="904" t="s">
        <v>813</v>
      </c>
      <c r="C75" s="905"/>
      <c r="D75" s="905"/>
      <c r="E75" s="905"/>
      <c r="F75" s="905"/>
      <c r="G75" s="519"/>
      <c r="H75" s="519"/>
      <c r="AB75" s="176"/>
      <c r="AC75" s="177"/>
      <c r="AD75" s="507"/>
      <c r="AE75" s="507"/>
      <c r="AQ75" s="526"/>
      <c r="AR75" s="526"/>
      <c r="AS75" s="526"/>
      <c r="AT75" s="526"/>
      <c r="AU75" s="526"/>
      <c r="AV75" s="526"/>
      <c r="AW75" s="526"/>
      <c r="AX75" s="526"/>
      <c r="AY75" s="526"/>
      <c r="AZ75" s="526"/>
    </row>
    <row r="76" spans="1:52" s="503" customFormat="1" ht="26.1" customHeight="1">
      <c r="A76" s="547"/>
      <c r="B76" s="571" t="s">
        <v>322</v>
      </c>
      <c r="C76" s="572" t="s">
        <v>837</v>
      </c>
      <c r="D76" s="573"/>
      <c r="E76" s="574" t="s">
        <v>838</v>
      </c>
      <c r="F76" s="575"/>
      <c r="J76" s="312"/>
      <c r="K76" s="312"/>
      <c r="L76" s="312"/>
      <c r="M76" s="312"/>
      <c r="N76" s="312"/>
      <c r="O76" s="312"/>
      <c r="P76" s="312"/>
      <c r="Q76" s="312"/>
      <c r="R76" s="312"/>
      <c r="S76" s="312"/>
      <c r="T76" s="312"/>
      <c r="U76" s="312"/>
      <c r="V76" s="312"/>
      <c r="W76" s="312"/>
      <c r="X76" s="312"/>
      <c r="Y76" s="312"/>
      <c r="Z76" s="312"/>
      <c r="AA76" s="312"/>
      <c r="AB76" s="505"/>
      <c r="AC76" s="177"/>
      <c r="AD76" s="507"/>
      <c r="AE76" s="507"/>
      <c r="AQ76" s="526"/>
      <c r="AR76" s="526"/>
      <c r="AS76" s="526"/>
      <c r="AT76" s="526"/>
      <c r="AU76" s="526"/>
      <c r="AV76" s="526"/>
      <c r="AW76" s="526"/>
      <c r="AX76" s="526"/>
      <c r="AY76" s="526"/>
      <c r="AZ76" s="526"/>
    </row>
    <row r="77" spans="1:52" s="503" customFormat="1" ht="26.1" customHeight="1">
      <c r="A77" s="547"/>
      <c r="B77" s="571" t="s">
        <v>323</v>
      </c>
      <c r="C77" s="576" t="s">
        <v>54</v>
      </c>
      <c r="D77" s="573"/>
      <c r="E77" s="574" t="s">
        <v>55</v>
      </c>
      <c r="F77" s="575"/>
      <c r="J77" s="312"/>
      <c r="K77" s="312"/>
      <c r="L77" s="312"/>
      <c r="M77" s="312"/>
      <c r="N77" s="312"/>
      <c r="O77" s="312"/>
      <c r="P77" s="312"/>
      <c r="Q77" s="312"/>
      <c r="R77" s="312"/>
      <c r="S77" s="312"/>
      <c r="T77" s="312"/>
      <c r="U77" s="312"/>
      <c r="V77" s="312"/>
      <c r="W77" s="312"/>
      <c r="X77" s="312"/>
      <c r="Y77" s="312"/>
      <c r="Z77" s="312"/>
      <c r="AA77" s="312"/>
      <c r="AB77" s="505"/>
      <c r="AC77" s="177"/>
      <c r="AD77" s="507"/>
      <c r="AE77" s="507"/>
      <c r="AQ77" s="526"/>
      <c r="AR77" s="526"/>
      <c r="AS77" s="526"/>
      <c r="AT77" s="526"/>
      <c r="AU77" s="526"/>
      <c r="AV77" s="526"/>
      <c r="AW77" s="526"/>
      <c r="AX77" s="526"/>
      <c r="AY77" s="526"/>
      <c r="AZ77" s="526"/>
    </row>
    <row r="78" spans="1:52" s="503" customFormat="1" ht="26.1" customHeight="1">
      <c r="A78" s="547"/>
      <c r="B78" s="571" t="s">
        <v>324</v>
      </c>
      <c r="C78" s="576" t="s">
        <v>721</v>
      </c>
      <c r="D78" s="573"/>
      <c r="E78" s="574" t="s">
        <v>722</v>
      </c>
      <c r="F78" s="575"/>
      <c r="AB78" s="504"/>
      <c r="AC78" s="177"/>
      <c r="AD78" s="507"/>
      <c r="AE78" s="507"/>
      <c r="AQ78" s="526"/>
      <c r="AR78" s="526"/>
      <c r="AS78" s="526"/>
      <c r="AT78" s="526"/>
      <c r="AU78" s="526"/>
      <c r="AV78" s="526"/>
      <c r="AW78" s="526"/>
      <c r="AX78" s="526"/>
      <c r="AY78" s="526"/>
      <c r="AZ78" s="526"/>
    </row>
    <row r="79" spans="1:52" s="503" customFormat="1" ht="26.1" customHeight="1">
      <c r="A79" s="547"/>
      <c r="B79" s="571" t="s">
        <v>58</v>
      </c>
      <c r="C79" s="576" t="s">
        <v>56</v>
      </c>
      <c r="D79" s="573"/>
      <c r="E79" s="574" t="s">
        <v>57</v>
      </c>
      <c r="F79" s="575"/>
      <c r="AB79" s="505"/>
      <c r="AC79" s="177"/>
      <c r="AD79" s="507"/>
      <c r="AE79" s="507"/>
      <c r="AQ79" s="526"/>
      <c r="AR79" s="526"/>
      <c r="AS79" s="526"/>
      <c r="AT79" s="526"/>
      <c r="AU79" s="526"/>
      <c r="AV79" s="526"/>
      <c r="AW79" s="526"/>
      <c r="AX79" s="526"/>
      <c r="AY79" s="526"/>
      <c r="AZ79" s="526"/>
    </row>
    <row r="80" spans="1:52" s="503" customFormat="1" ht="26.1" customHeight="1">
      <c r="A80" s="547"/>
      <c r="B80" s="571" t="s">
        <v>61</v>
      </c>
      <c r="C80" s="576" t="s">
        <v>59</v>
      </c>
      <c r="D80" s="573"/>
      <c r="E80" s="574" t="s">
        <v>60</v>
      </c>
      <c r="F80" s="575"/>
      <c r="J80" s="312"/>
      <c r="K80" s="312"/>
      <c r="L80" s="312"/>
      <c r="M80" s="312"/>
      <c r="N80" s="312"/>
      <c r="O80" s="312"/>
      <c r="P80" s="312"/>
      <c r="Q80" s="312"/>
      <c r="R80" s="312"/>
      <c r="S80" s="312"/>
      <c r="T80" s="312"/>
      <c r="U80" s="312"/>
      <c r="V80" s="312"/>
      <c r="W80" s="312"/>
      <c r="X80" s="312"/>
      <c r="Y80" s="312"/>
      <c r="Z80" s="312"/>
      <c r="AA80" s="312"/>
      <c r="AB80" s="505"/>
      <c r="AC80" s="177"/>
      <c r="AD80" s="507"/>
      <c r="AE80" s="507"/>
      <c r="AQ80" s="526"/>
      <c r="AR80" s="526"/>
      <c r="AS80" s="526"/>
      <c r="AT80" s="526"/>
      <c r="AU80" s="526"/>
      <c r="AV80" s="526"/>
      <c r="AW80" s="526"/>
      <c r="AX80" s="526"/>
      <c r="AY80" s="526"/>
      <c r="AZ80" s="526"/>
    </row>
    <row r="81" spans="1:52" s="503" customFormat="1" ht="26.1" customHeight="1">
      <c r="A81" s="547"/>
      <c r="B81" s="571" t="s">
        <v>64</v>
      </c>
      <c r="C81" s="576" t="s">
        <v>62</v>
      </c>
      <c r="D81" s="573"/>
      <c r="E81" s="574" t="s">
        <v>63</v>
      </c>
      <c r="F81" s="575"/>
      <c r="AB81" s="505"/>
      <c r="AC81" s="177"/>
      <c r="AD81" s="507"/>
      <c r="AE81" s="507"/>
      <c r="AQ81" s="526"/>
      <c r="AR81" s="526"/>
      <c r="AS81" s="526"/>
      <c r="AT81" s="526"/>
      <c r="AU81" s="526"/>
      <c r="AV81" s="526"/>
      <c r="AW81" s="526"/>
      <c r="AX81" s="526"/>
      <c r="AY81" s="526"/>
      <c r="AZ81" s="526"/>
    </row>
    <row r="82" spans="1:52" s="503" customFormat="1" ht="26.1" customHeight="1">
      <c r="A82" s="547"/>
      <c r="B82" s="571" t="s">
        <v>68</v>
      </c>
      <c r="C82" s="576" t="s">
        <v>65</v>
      </c>
      <c r="D82" s="573"/>
      <c r="E82" s="574" t="s">
        <v>67</v>
      </c>
      <c r="F82" s="575"/>
      <c r="AB82" s="505"/>
      <c r="AC82" s="177"/>
      <c r="AD82" s="507"/>
      <c r="AE82" s="507"/>
      <c r="AQ82" s="526"/>
      <c r="AR82" s="526"/>
      <c r="AS82" s="526"/>
      <c r="AT82" s="526"/>
      <c r="AU82" s="526"/>
      <c r="AV82" s="526"/>
      <c r="AW82" s="526"/>
      <c r="AX82" s="526"/>
      <c r="AY82" s="526"/>
      <c r="AZ82" s="526"/>
    </row>
    <row r="83" spans="1:52" ht="26.1" customHeight="1">
      <c r="A83" s="549"/>
      <c r="B83" s="571" t="s">
        <v>71</v>
      </c>
      <c r="C83" s="576" t="s">
        <v>69</v>
      </c>
      <c r="D83" s="573"/>
      <c r="E83" s="574" t="s">
        <v>70</v>
      </c>
      <c r="F83" s="575"/>
      <c r="G83" s="312"/>
      <c r="H83" s="312"/>
      <c r="J83" s="312"/>
      <c r="K83" s="312"/>
      <c r="L83" s="312"/>
      <c r="M83" s="312"/>
      <c r="N83" s="312"/>
      <c r="O83" s="312"/>
      <c r="P83" s="312"/>
      <c r="Q83" s="312"/>
      <c r="R83" s="312"/>
      <c r="S83" s="312"/>
      <c r="T83" s="312"/>
      <c r="U83" s="312"/>
      <c r="V83" s="312"/>
      <c r="W83" s="312"/>
      <c r="X83" s="312"/>
      <c r="Y83" s="312"/>
      <c r="Z83" s="312"/>
      <c r="AA83" s="312"/>
      <c r="AB83" s="505"/>
      <c r="AC83" s="177"/>
      <c r="AQ83" s="510"/>
      <c r="AR83" s="510"/>
      <c r="AS83" s="510"/>
      <c r="AT83" s="510"/>
      <c r="AU83" s="510"/>
      <c r="AV83" s="510"/>
      <c r="AW83" s="510"/>
      <c r="AX83" s="510"/>
      <c r="AY83" s="510"/>
      <c r="AZ83" s="510"/>
    </row>
    <row r="84" spans="1:52" ht="26.1" customHeight="1">
      <c r="A84" s="549"/>
      <c r="B84" s="571" t="s">
        <v>15</v>
      </c>
      <c r="C84" s="576" t="s">
        <v>72</v>
      </c>
      <c r="D84" s="573"/>
      <c r="E84" s="574" t="s">
        <v>73</v>
      </c>
      <c r="F84" s="577"/>
      <c r="G84" s="312"/>
      <c r="H84" s="312"/>
      <c r="J84" s="312"/>
      <c r="K84" s="312"/>
      <c r="L84" s="312"/>
      <c r="M84" s="312"/>
      <c r="N84" s="312"/>
      <c r="O84" s="312"/>
      <c r="P84" s="312"/>
      <c r="Q84" s="312"/>
      <c r="R84" s="312"/>
      <c r="S84" s="312"/>
      <c r="T84" s="312"/>
      <c r="U84" s="312"/>
      <c r="V84" s="312"/>
      <c r="W84" s="312"/>
      <c r="X84" s="312"/>
      <c r="Y84" s="312"/>
      <c r="Z84" s="312"/>
      <c r="AA84" s="312"/>
      <c r="AB84" s="505"/>
      <c r="AC84" s="177"/>
      <c r="AQ84" s="510"/>
      <c r="AR84" s="510"/>
      <c r="AS84" s="510"/>
      <c r="AT84" s="510"/>
      <c r="AU84" s="510"/>
      <c r="AV84" s="510"/>
      <c r="AW84" s="510"/>
      <c r="AX84" s="510"/>
      <c r="AY84" s="510"/>
      <c r="AZ84" s="510"/>
    </row>
    <row r="85" spans="1:52" ht="26.1" customHeight="1">
      <c r="A85" s="549"/>
      <c r="B85" s="571" t="s">
        <v>76</v>
      </c>
      <c r="C85" s="576" t="s">
        <v>74</v>
      </c>
      <c r="D85" s="573"/>
      <c r="E85" s="574" t="s">
        <v>75</v>
      </c>
      <c r="F85" s="577"/>
      <c r="G85" s="312"/>
      <c r="H85" s="312"/>
      <c r="J85" s="312"/>
      <c r="K85" s="312"/>
      <c r="L85" s="312"/>
      <c r="M85" s="312"/>
      <c r="N85" s="312"/>
      <c r="O85" s="312"/>
      <c r="P85" s="312"/>
      <c r="Q85" s="312"/>
      <c r="R85" s="312"/>
      <c r="S85" s="312"/>
      <c r="T85" s="312"/>
      <c r="U85" s="312"/>
      <c r="V85" s="312"/>
      <c r="W85" s="312"/>
      <c r="X85" s="312"/>
      <c r="Y85" s="312"/>
      <c r="Z85" s="312"/>
      <c r="AA85" s="312"/>
      <c r="AB85" s="505"/>
      <c r="AC85" s="177"/>
      <c r="AQ85" s="510"/>
      <c r="AR85" s="510"/>
      <c r="AS85" s="510"/>
      <c r="AT85" s="510"/>
      <c r="AU85" s="510"/>
      <c r="AV85" s="510"/>
      <c r="AW85" s="510"/>
      <c r="AX85" s="510"/>
      <c r="AY85" s="510"/>
      <c r="AZ85" s="510"/>
    </row>
    <row r="86" spans="1:52" ht="26.1" customHeight="1">
      <c r="A86" s="549"/>
      <c r="B86" s="571" t="s">
        <v>79</v>
      </c>
      <c r="C86" s="576" t="s">
        <v>77</v>
      </c>
      <c r="D86" s="573"/>
      <c r="E86" s="574" t="s">
        <v>78</v>
      </c>
      <c r="F86" s="577"/>
      <c r="G86" s="312"/>
      <c r="H86" s="312"/>
      <c r="J86" s="312"/>
      <c r="K86" s="312"/>
      <c r="L86" s="312"/>
      <c r="M86" s="312"/>
      <c r="N86" s="312"/>
      <c r="O86" s="312"/>
      <c r="P86" s="312"/>
      <c r="Q86" s="312"/>
      <c r="R86" s="312"/>
      <c r="S86" s="312"/>
      <c r="T86" s="312"/>
      <c r="U86" s="312"/>
      <c r="V86" s="312"/>
      <c r="W86" s="312"/>
      <c r="X86" s="312"/>
      <c r="Y86" s="312"/>
      <c r="Z86" s="312"/>
      <c r="AA86" s="312"/>
      <c r="AB86" s="505"/>
      <c r="AC86" s="177"/>
      <c r="AQ86" s="510"/>
      <c r="AR86" s="510"/>
      <c r="AS86" s="510"/>
      <c r="AT86" s="510"/>
      <c r="AU86" s="510"/>
      <c r="AV86" s="510"/>
      <c r="AW86" s="510"/>
      <c r="AX86" s="510"/>
      <c r="AY86" s="510"/>
      <c r="AZ86" s="510"/>
    </row>
    <row r="87" spans="1:52" ht="26.1" customHeight="1">
      <c r="A87" s="549"/>
      <c r="B87" s="571" t="s">
        <v>82</v>
      </c>
      <c r="C87" s="576" t="s">
        <v>80</v>
      </c>
      <c r="D87" s="573"/>
      <c r="E87" s="574" t="s">
        <v>81</v>
      </c>
      <c r="F87" s="577"/>
      <c r="G87" s="312"/>
      <c r="H87" s="312"/>
      <c r="J87" s="312"/>
      <c r="K87" s="312"/>
      <c r="L87" s="312"/>
      <c r="M87" s="312"/>
      <c r="N87" s="312"/>
      <c r="O87" s="312"/>
      <c r="P87" s="312"/>
      <c r="Q87" s="312"/>
      <c r="R87" s="312"/>
      <c r="S87" s="312"/>
      <c r="T87" s="312"/>
      <c r="U87" s="312"/>
      <c r="V87" s="312"/>
      <c r="W87" s="312"/>
      <c r="X87" s="312"/>
      <c r="Y87" s="312"/>
      <c r="Z87" s="312"/>
      <c r="AA87" s="312"/>
      <c r="AB87" s="505"/>
      <c r="AC87" s="177"/>
      <c r="AQ87" s="510"/>
      <c r="AR87" s="510"/>
      <c r="AS87" s="510"/>
      <c r="AT87" s="510"/>
      <c r="AU87" s="510"/>
      <c r="AV87" s="510"/>
      <c r="AW87" s="510"/>
      <c r="AX87" s="510"/>
      <c r="AY87" s="510"/>
      <c r="AZ87" s="510"/>
    </row>
    <row r="88" spans="1:52" ht="26.1" customHeight="1">
      <c r="A88" s="549"/>
      <c r="B88" s="571" t="s">
        <v>720</v>
      </c>
      <c r="C88" s="576" t="s">
        <v>83</v>
      </c>
      <c r="D88" s="573"/>
      <c r="E88" s="574" t="s">
        <v>84</v>
      </c>
      <c r="F88" s="577"/>
      <c r="G88" s="312"/>
      <c r="H88" s="312"/>
      <c r="J88" s="312"/>
      <c r="K88" s="312"/>
      <c r="L88" s="312"/>
      <c r="M88" s="312"/>
      <c r="N88" s="312"/>
      <c r="O88" s="312"/>
      <c r="P88" s="312"/>
      <c r="Q88" s="312"/>
      <c r="R88" s="312"/>
      <c r="S88" s="312"/>
      <c r="T88" s="312"/>
      <c r="U88" s="312"/>
      <c r="V88" s="312"/>
      <c r="W88" s="312"/>
      <c r="X88" s="312"/>
      <c r="Y88" s="312"/>
      <c r="Z88" s="312"/>
      <c r="AA88" s="312"/>
      <c r="AB88" s="505"/>
      <c r="AC88" s="177"/>
      <c r="AQ88" s="510"/>
      <c r="AR88" s="510"/>
      <c r="AS88" s="510"/>
      <c r="AT88" s="510"/>
      <c r="AU88" s="510"/>
      <c r="AV88" s="510"/>
      <c r="AW88" s="510"/>
      <c r="AX88" s="510"/>
      <c r="AY88" s="510"/>
      <c r="AZ88" s="510"/>
    </row>
    <row r="89" spans="1:52" ht="41.25" customHeight="1">
      <c r="A89" s="551"/>
      <c r="B89" s="571" t="s">
        <v>728</v>
      </c>
      <c r="C89" s="576" t="s">
        <v>839</v>
      </c>
      <c r="D89" s="573"/>
      <c r="E89" s="574" t="s">
        <v>729</v>
      </c>
      <c r="F89" s="577"/>
      <c r="G89" s="312"/>
      <c r="H89" s="312"/>
      <c r="AB89" s="176"/>
      <c r="AC89" s="177"/>
      <c r="AQ89" s="510"/>
      <c r="AR89" s="510"/>
      <c r="AS89" s="510"/>
      <c r="AT89" s="510"/>
      <c r="AU89" s="510"/>
      <c r="AV89" s="510"/>
      <c r="AW89" s="510"/>
      <c r="AX89" s="510"/>
      <c r="AY89" s="510"/>
      <c r="AZ89" s="510"/>
    </row>
    <row r="90" spans="1:52" ht="41.25" customHeight="1">
      <c r="A90" s="551"/>
      <c r="B90" s="578" t="s">
        <v>840</v>
      </c>
      <c r="C90" s="908" t="s">
        <v>86</v>
      </c>
      <c r="D90" s="908"/>
      <c r="E90" s="579" t="s">
        <v>85</v>
      </c>
      <c r="F90" s="577"/>
      <c r="G90" s="312"/>
      <c r="H90" s="312"/>
      <c r="AB90" s="176"/>
      <c r="AC90" s="177"/>
      <c r="AQ90" s="510"/>
      <c r="AR90" s="510"/>
      <c r="AS90" s="510"/>
      <c r="AT90" s="510"/>
      <c r="AU90" s="510"/>
      <c r="AV90" s="510"/>
      <c r="AW90" s="510"/>
      <c r="AX90" s="510"/>
      <c r="AY90" s="510"/>
      <c r="AZ90" s="510"/>
    </row>
    <row r="91" spans="1:52" ht="41.25" customHeight="1">
      <c r="A91" s="551"/>
      <c r="B91" s="546" t="s">
        <v>814</v>
      </c>
      <c r="C91" s="552"/>
      <c r="D91" s="552"/>
      <c r="E91" s="553"/>
      <c r="F91" s="554"/>
      <c r="G91" s="312"/>
      <c r="H91" s="312"/>
      <c r="AB91" s="176"/>
      <c r="AC91" s="177"/>
      <c r="AQ91" s="510"/>
      <c r="AR91" s="510"/>
      <c r="AS91" s="510"/>
      <c r="AT91" s="510"/>
      <c r="AU91" s="510"/>
      <c r="AV91" s="510"/>
      <c r="AW91" s="510"/>
      <c r="AX91" s="510"/>
      <c r="AY91" s="510"/>
      <c r="AZ91" s="510"/>
    </row>
    <row r="92" spans="1:52" ht="90.75" customHeight="1">
      <c r="A92" s="551"/>
      <c r="B92" s="904" t="s">
        <v>815</v>
      </c>
      <c r="C92" s="905"/>
      <c r="D92" s="905"/>
      <c r="E92" s="905"/>
      <c r="F92" s="905"/>
      <c r="G92" s="312"/>
      <c r="H92" s="312"/>
      <c r="AB92" s="176"/>
      <c r="AC92" s="177"/>
      <c r="AQ92" s="510"/>
      <c r="AR92" s="510"/>
      <c r="AS92" s="510"/>
      <c r="AT92" s="510"/>
      <c r="AU92" s="510"/>
      <c r="AV92" s="510"/>
      <c r="AW92" s="510"/>
      <c r="AX92" s="510"/>
      <c r="AY92" s="510"/>
      <c r="AZ92" s="510"/>
    </row>
    <row r="93" spans="1:52" s="503" customFormat="1" ht="26.1" customHeight="1">
      <c r="A93" s="547"/>
      <c r="B93" s="571" t="s">
        <v>322</v>
      </c>
      <c r="C93" s="572" t="s">
        <v>837</v>
      </c>
      <c r="D93" s="573"/>
      <c r="E93" s="574" t="s">
        <v>838</v>
      </c>
      <c r="F93" s="575"/>
      <c r="J93" s="312"/>
      <c r="K93" s="312"/>
      <c r="L93" s="312"/>
      <c r="M93" s="312"/>
      <c r="N93" s="312"/>
      <c r="O93" s="312"/>
      <c r="P93" s="312"/>
      <c r="Q93" s="312"/>
      <c r="R93" s="312"/>
      <c r="S93" s="312"/>
      <c r="T93" s="312"/>
      <c r="U93" s="312"/>
      <c r="V93" s="312"/>
      <c r="W93" s="312"/>
      <c r="X93" s="312"/>
      <c r="Y93" s="312"/>
      <c r="Z93" s="312"/>
      <c r="AA93" s="312"/>
      <c r="AB93" s="505"/>
      <c r="AC93" s="177"/>
      <c r="AD93" s="507"/>
      <c r="AE93" s="507"/>
      <c r="AQ93" s="526"/>
      <c r="AR93" s="526"/>
      <c r="AS93" s="526"/>
      <c r="AT93" s="526"/>
      <c r="AU93" s="526"/>
      <c r="AV93" s="526"/>
      <c r="AW93" s="526"/>
      <c r="AX93" s="526"/>
      <c r="AY93" s="526"/>
      <c r="AZ93" s="526"/>
    </row>
    <row r="94" spans="1:52" s="503" customFormat="1" ht="26.1" customHeight="1">
      <c r="A94" s="547"/>
      <c r="B94" s="571" t="s">
        <v>323</v>
      </c>
      <c r="C94" s="576" t="s">
        <v>54</v>
      </c>
      <c r="D94" s="573"/>
      <c r="E94" s="574" t="s">
        <v>55</v>
      </c>
      <c r="F94" s="575"/>
      <c r="J94" s="312"/>
      <c r="K94" s="312"/>
      <c r="L94" s="312"/>
      <c r="M94" s="312"/>
      <c r="N94" s="312"/>
      <c r="O94" s="312"/>
      <c r="P94" s="312"/>
      <c r="Q94" s="312"/>
      <c r="R94" s="312"/>
      <c r="S94" s="312"/>
      <c r="T94" s="312"/>
      <c r="U94" s="312"/>
      <c r="V94" s="312"/>
      <c r="W94" s="312"/>
      <c r="X94" s="312"/>
      <c r="Y94" s="312"/>
      <c r="Z94" s="312"/>
      <c r="AA94" s="312"/>
      <c r="AB94" s="505"/>
      <c r="AC94" s="177"/>
      <c r="AD94" s="507"/>
      <c r="AE94" s="507"/>
      <c r="AQ94" s="526"/>
      <c r="AR94" s="526"/>
      <c r="AS94" s="526"/>
      <c r="AT94" s="526"/>
      <c r="AU94" s="526"/>
      <c r="AV94" s="526"/>
      <c r="AW94" s="526"/>
      <c r="AX94" s="526"/>
      <c r="AY94" s="526"/>
      <c r="AZ94" s="526"/>
    </row>
    <row r="95" spans="1:52" s="503" customFormat="1" ht="26.1" customHeight="1">
      <c r="A95" s="547"/>
      <c r="B95" s="571" t="s">
        <v>324</v>
      </c>
      <c r="C95" s="576" t="s">
        <v>721</v>
      </c>
      <c r="D95" s="573"/>
      <c r="E95" s="574" t="s">
        <v>722</v>
      </c>
      <c r="F95" s="575"/>
      <c r="AB95" s="504"/>
      <c r="AC95" s="177"/>
      <c r="AD95" s="507"/>
      <c r="AE95" s="507"/>
      <c r="AQ95" s="526"/>
      <c r="AR95" s="526"/>
      <c r="AS95" s="526"/>
      <c r="AT95" s="526"/>
      <c r="AU95" s="526"/>
      <c r="AV95" s="526"/>
      <c r="AW95" s="526"/>
      <c r="AX95" s="526"/>
      <c r="AY95" s="526"/>
      <c r="AZ95" s="526"/>
    </row>
    <row r="96" spans="1:52" s="503" customFormat="1" ht="26.1" customHeight="1">
      <c r="A96" s="547"/>
      <c r="B96" s="571" t="s">
        <v>58</v>
      </c>
      <c r="C96" s="576" t="s">
        <v>56</v>
      </c>
      <c r="D96" s="573"/>
      <c r="E96" s="574" t="s">
        <v>57</v>
      </c>
      <c r="F96" s="575"/>
      <c r="AB96" s="505"/>
      <c r="AC96" s="177"/>
      <c r="AD96" s="507"/>
      <c r="AE96" s="507"/>
      <c r="AQ96" s="526"/>
      <c r="AR96" s="526"/>
      <c r="AS96" s="526"/>
      <c r="AT96" s="526"/>
      <c r="AU96" s="526"/>
      <c r="AV96" s="526"/>
      <c r="AW96" s="526"/>
      <c r="AX96" s="526"/>
      <c r="AY96" s="526"/>
      <c r="AZ96" s="526"/>
    </row>
    <row r="97" spans="1:52" s="503" customFormat="1" ht="26.1" customHeight="1">
      <c r="A97" s="547"/>
      <c r="B97" s="571" t="s">
        <v>61</v>
      </c>
      <c r="C97" s="576" t="s">
        <v>59</v>
      </c>
      <c r="D97" s="573"/>
      <c r="E97" s="574" t="s">
        <v>60</v>
      </c>
      <c r="F97" s="575"/>
      <c r="J97" s="312"/>
      <c r="K97" s="312"/>
      <c r="L97" s="312"/>
      <c r="M97" s="312"/>
      <c r="N97" s="312"/>
      <c r="O97" s="312"/>
      <c r="P97" s="312"/>
      <c r="Q97" s="312"/>
      <c r="R97" s="312"/>
      <c r="S97" s="312"/>
      <c r="T97" s="312"/>
      <c r="U97" s="312"/>
      <c r="V97" s="312"/>
      <c r="W97" s="312"/>
      <c r="X97" s="312"/>
      <c r="Y97" s="312"/>
      <c r="Z97" s="312"/>
      <c r="AA97" s="312"/>
      <c r="AB97" s="505"/>
      <c r="AC97" s="177"/>
      <c r="AD97" s="507"/>
      <c r="AE97" s="507"/>
      <c r="AQ97" s="526"/>
      <c r="AR97" s="526"/>
      <c r="AS97" s="526"/>
      <c r="AT97" s="526"/>
      <c r="AU97" s="526"/>
      <c r="AV97" s="526"/>
      <c r="AW97" s="526"/>
      <c r="AX97" s="526"/>
      <c r="AY97" s="526"/>
      <c r="AZ97" s="526"/>
    </row>
    <row r="98" spans="1:52" s="503" customFormat="1" ht="26.1" customHeight="1">
      <c r="A98" s="547"/>
      <c r="B98" s="571" t="s">
        <v>64</v>
      </c>
      <c r="C98" s="576" t="s">
        <v>62</v>
      </c>
      <c r="D98" s="573"/>
      <c r="E98" s="574" t="s">
        <v>63</v>
      </c>
      <c r="F98" s="575"/>
      <c r="AB98" s="505"/>
      <c r="AC98" s="177"/>
      <c r="AD98" s="507"/>
      <c r="AE98" s="507"/>
      <c r="AQ98" s="526"/>
      <c r="AR98" s="526"/>
      <c r="AS98" s="526"/>
      <c r="AT98" s="526"/>
      <c r="AU98" s="526"/>
      <c r="AV98" s="526"/>
      <c r="AW98" s="526"/>
      <c r="AX98" s="526"/>
      <c r="AY98" s="526"/>
      <c r="AZ98" s="526"/>
    </row>
    <row r="99" spans="1:52" s="503" customFormat="1" ht="26.1" customHeight="1">
      <c r="A99" s="547"/>
      <c r="B99" s="571" t="s">
        <v>68</v>
      </c>
      <c r="C99" s="576" t="s">
        <v>65</v>
      </c>
      <c r="D99" s="573"/>
      <c r="E99" s="574" t="s">
        <v>67</v>
      </c>
      <c r="F99" s="575"/>
      <c r="AB99" s="505"/>
      <c r="AC99" s="177"/>
      <c r="AD99" s="507"/>
      <c r="AE99" s="507"/>
      <c r="AQ99" s="526"/>
      <c r="AR99" s="526"/>
      <c r="AS99" s="526"/>
      <c r="AT99" s="526"/>
      <c r="AU99" s="526"/>
      <c r="AV99" s="526"/>
      <c r="AW99" s="526"/>
      <c r="AX99" s="526"/>
      <c r="AY99" s="526"/>
      <c r="AZ99" s="526"/>
    </row>
    <row r="100" spans="1:52" ht="26.1" customHeight="1">
      <c r="A100" s="549"/>
      <c r="B100" s="571" t="s">
        <v>71</v>
      </c>
      <c r="C100" s="576" t="s">
        <v>69</v>
      </c>
      <c r="D100" s="573"/>
      <c r="E100" s="574" t="s">
        <v>70</v>
      </c>
      <c r="F100" s="575"/>
      <c r="G100" s="312"/>
      <c r="H100" s="312"/>
      <c r="J100" s="312"/>
      <c r="K100" s="312"/>
      <c r="L100" s="312"/>
      <c r="M100" s="312"/>
      <c r="N100" s="312"/>
      <c r="O100" s="312"/>
      <c r="P100" s="312"/>
      <c r="Q100" s="312"/>
      <c r="R100" s="312"/>
      <c r="S100" s="312"/>
      <c r="T100" s="312"/>
      <c r="U100" s="312"/>
      <c r="V100" s="312"/>
      <c r="W100" s="312"/>
      <c r="X100" s="312"/>
      <c r="Y100" s="312"/>
      <c r="Z100" s="312"/>
      <c r="AA100" s="312"/>
      <c r="AB100" s="505"/>
      <c r="AC100" s="177"/>
      <c r="AQ100" s="510"/>
      <c r="AR100" s="510"/>
      <c r="AS100" s="510"/>
      <c r="AT100" s="510"/>
      <c r="AU100" s="510"/>
      <c r="AV100" s="510"/>
      <c r="AW100" s="510"/>
      <c r="AX100" s="510"/>
      <c r="AY100" s="510"/>
      <c r="AZ100" s="510"/>
    </row>
    <row r="101" spans="1:52" ht="26.1" customHeight="1">
      <c r="A101" s="549"/>
      <c r="B101" s="571" t="s">
        <v>15</v>
      </c>
      <c r="C101" s="576" t="s">
        <v>72</v>
      </c>
      <c r="D101" s="573"/>
      <c r="E101" s="574" t="s">
        <v>73</v>
      </c>
      <c r="F101" s="577"/>
      <c r="G101" s="312"/>
      <c r="H101" s="312"/>
      <c r="J101" s="312"/>
      <c r="K101" s="312"/>
      <c r="L101" s="312"/>
      <c r="M101" s="312"/>
      <c r="N101" s="312"/>
      <c r="O101" s="312"/>
      <c r="P101" s="312"/>
      <c r="Q101" s="312"/>
      <c r="R101" s="312"/>
      <c r="S101" s="312"/>
      <c r="T101" s="312"/>
      <c r="U101" s="312"/>
      <c r="V101" s="312"/>
      <c r="W101" s="312"/>
      <c r="X101" s="312"/>
      <c r="Y101" s="312"/>
      <c r="Z101" s="312"/>
      <c r="AA101" s="312"/>
      <c r="AB101" s="505"/>
      <c r="AC101" s="177"/>
      <c r="AQ101" s="510"/>
      <c r="AR101" s="510"/>
      <c r="AS101" s="510"/>
      <c r="AT101" s="510"/>
      <c r="AU101" s="510"/>
      <c r="AV101" s="510"/>
      <c r="AW101" s="510"/>
      <c r="AX101" s="510"/>
      <c r="AY101" s="510"/>
      <c r="AZ101" s="510"/>
    </row>
    <row r="102" spans="1:52" ht="26.1" customHeight="1">
      <c r="A102" s="549"/>
      <c r="B102" s="571" t="s">
        <v>76</v>
      </c>
      <c r="C102" s="576" t="s">
        <v>74</v>
      </c>
      <c r="D102" s="573"/>
      <c r="E102" s="574" t="s">
        <v>75</v>
      </c>
      <c r="F102" s="577"/>
      <c r="G102" s="312"/>
      <c r="H102" s="312"/>
      <c r="J102" s="312"/>
      <c r="K102" s="312"/>
      <c r="L102" s="312"/>
      <c r="M102" s="312"/>
      <c r="N102" s="312"/>
      <c r="O102" s="312"/>
      <c r="P102" s="312"/>
      <c r="Q102" s="312"/>
      <c r="R102" s="312"/>
      <c r="S102" s="312"/>
      <c r="T102" s="312"/>
      <c r="U102" s="312"/>
      <c r="V102" s="312"/>
      <c r="W102" s="312"/>
      <c r="X102" s="312"/>
      <c r="Y102" s="312"/>
      <c r="Z102" s="312"/>
      <c r="AA102" s="312"/>
      <c r="AB102" s="505"/>
      <c r="AC102" s="177"/>
      <c r="AQ102" s="510"/>
      <c r="AR102" s="510"/>
      <c r="AS102" s="510"/>
      <c r="AT102" s="510"/>
      <c r="AU102" s="510"/>
      <c r="AV102" s="510"/>
      <c r="AW102" s="510"/>
      <c r="AX102" s="510"/>
      <c r="AY102" s="510"/>
      <c r="AZ102" s="510"/>
    </row>
    <row r="103" spans="1:52" ht="26.1" customHeight="1">
      <c r="A103" s="549"/>
      <c r="B103" s="571" t="s">
        <v>79</v>
      </c>
      <c r="C103" s="576" t="s">
        <v>77</v>
      </c>
      <c r="D103" s="573"/>
      <c r="E103" s="574" t="s">
        <v>78</v>
      </c>
      <c r="F103" s="577"/>
      <c r="G103" s="312"/>
      <c r="H103" s="312"/>
      <c r="J103" s="312"/>
      <c r="K103" s="312"/>
      <c r="L103" s="312"/>
      <c r="M103" s="312"/>
      <c r="N103" s="312"/>
      <c r="O103" s="312"/>
      <c r="P103" s="312"/>
      <c r="Q103" s="312"/>
      <c r="R103" s="312"/>
      <c r="S103" s="312"/>
      <c r="T103" s="312"/>
      <c r="U103" s="312"/>
      <c r="V103" s="312"/>
      <c r="W103" s="312"/>
      <c r="X103" s="312"/>
      <c r="Y103" s="312"/>
      <c r="Z103" s="312"/>
      <c r="AA103" s="312"/>
      <c r="AB103" s="505"/>
      <c r="AC103" s="177"/>
      <c r="AQ103" s="510"/>
      <c r="AR103" s="510"/>
      <c r="AS103" s="510"/>
      <c r="AT103" s="510"/>
      <c r="AU103" s="510"/>
      <c r="AV103" s="510"/>
      <c r="AW103" s="510"/>
      <c r="AX103" s="510"/>
      <c r="AY103" s="510"/>
      <c r="AZ103" s="510"/>
    </row>
    <row r="104" spans="1:52" ht="26.1" customHeight="1">
      <c r="A104" s="549"/>
      <c r="B104" s="571" t="s">
        <v>82</v>
      </c>
      <c r="C104" s="576" t="s">
        <v>80</v>
      </c>
      <c r="D104" s="573"/>
      <c r="E104" s="574" t="s">
        <v>81</v>
      </c>
      <c r="F104" s="577"/>
      <c r="G104" s="312"/>
      <c r="H104" s="312"/>
      <c r="J104" s="312"/>
      <c r="K104" s="312"/>
      <c r="L104" s="312"/>
      <c r="M104" s="312"/>
      <c r="N104" s="312"/>
      <c r="O104" s="312"/>
      <c r="P104" s="312"/>
      <c r="Q104" s="312"/>
      <c r="R104" s="312"/>
      <c r="S104" s="312"/>
      <c r="T104" s="312"/>
      <c r="U104" s="312"/>
      <c r="V104" s="312"/>
      <c r="W104" s="312"/>
      <c r="X104" s="312"/>
      <c r="Y104" s="312"/>
      <c r="Z104" s="312"/>
      <c r="AA104" s="312"/>
      <c r="AB104" s="505"/>
      <c r="AC104" s="177"/>
      <c r="AQ104" s="510"/>
      <c r="AR104" s="510"/>
      <c r="AS104" s="510"/>
      <c r="AT104" s="510"/>
      <c r="AU104" s="510"/>
      <c r="AV104" s="510"/>
      <c r="AW104" s="510"/>
      <c r="AX104" s="510"/>
      <c r="AY104" s="510"/>
      <c r="AZ104" s="510"/>
    </row>
    <row r="105" spans="1:52" ht="26.1" customHeight="1">
      <c r="A105" s="549"/>
      <c r="B105" s="571" t="s">
        <v>720</v>
      </c>
      <c r="C105" s="576" t="s">
        <v>83</v>
      </c>
      <c r="D105" s="573"/>
      <c r="E105" s="574" t="s">
        <v>84</v>
      </c>
      <c r="F105" s="577"/>
      <c r="G105" s="312"/>
      <c r="H105" s="312"/>
      <c r="J105" s="312"/>
      <c r="K105" s="312"/>
      <c r="L105" s="312"/>
      <c r="M105" s="312"/>
      <c r="N105" s="312"/>
      <c r="O105" s="312"/>
      <c r="P105" s="312"/>
      <c r="Q105" s="312"/>
      <c r="R105" s="312"/>
      <c r="S105" s="312"/>
      <c r="T105" s="312"/>
      <c r="U105" s="312"/>
      <c r="V105" s="312"/>
      <c r="W105" s="312"/>
      <c r="X105" s="312"/>
      <c r="Y105" s="312"/>
      <c r="Z105" s="312"/>
      <c r="AA105" s="312"/>
      <c r="AB105" s="505"/>
      <c r="AC105" s="177"/>
      <c r="AQ105" s="510"/>
      <c r="AR105" s="510"/>
      <c r="AS105" s="510"/>
      <c r="AT105" s="510"/>
      <c r="AU105" s="510"/>
      <c r="AV105" s="510"/>
      <c r="AW105" s="510"/>
      <c r="AX105" s="510"/>
      <c r="AY105" s="510"/>
      <c r="AZ105" s="510"/>
    </row>
    <row r="106" spans="1:52" ht="41.25" customHeight="1">
      <c r="A106" s="551"/>
      <c r="B106" s="571" t="s">
        <v>728</v>
      </c>
      <c r="C106" s="576" t="s">
        <v>839</v>
      </c>
      <c r="D106" s="573"/>
      <c r="E106" s="574" t="s">
        <v>729</v>
      </c>
      <c r="F106" s="577"/>
      <c r="G106" s="312"/>
      <c r="H106" s="312"/>
      <c r="AB106" s="176"/>
      <c r="AC106" s="177"/>
      <c r="AQ106" s="510"/>
      <c r="AR106" s="510"/>
      <c r="AS106" s="510"/>
      <c r="AT106" s="510"/>
      <c r="AU106" s="510"/>
      <c r="AV106" s="510"/>
      <c r="AW106" s="510"/>
      <c r="AX106" s="510"/>
      <c r="AY106" s="510"/>
      <c r="AZ106" s="510"/>
    </row>
    <row r="107" spans="1:52" ht="41.25" customHeight="1">
      <c r="A107" s="551"/>
      <c r="B107" s="578" t="s">
        <v>840</v>
      </c>
      <c r="C107" s="908" t="s">
        <v>86</v>
      </c>
      <c r="D107" s="908"/>
      <c r="E107" s="579" t="s">
        <v>85</v>
      </c>
      <c r="F107" s="577"/>
      <c r="G107" s="312"/>
      <c r="H107" s="312"/>
      <c r="AB107" s="176"/>
      <c r="AC107" s="177"/>
      <c r="AQ107" s="510"/>
      <c r="AR107" s="510"/>
      <c r="AS107" s="510"/>
      <c r="AT107" s="510"/>
      <c r="AU107" s="510"/>
      <c r="AV107" s="510"/>
      <c r="AW107" s="510"/>
      <c r="AX107" s="510"/>
      <c r="AY107" s="510"/>
      <c r="AZ107" s="510"/>
    </row>
    <row r="108" spans="1:52" ht="27.75" customHeight="1">
      <c r="A108" s="551"/>
      <c r="B108" s="906" t="s">
        <v>816</v>
      </c>
      <c r="C108" s="907"/>
      <c r="D108" s="907"/>
      <c r="E108" s="907"/>
      <c r="F108" s="907"/>
      <c r="G108" s="312"/>
      <c r="H108" s="312"/>
      <c r="AB108" s="176"/>
      <c r="AC108" s="177"/>
      <c r="AQ108" s="510"/>
      <c r="AR108" s="510"/>
      <c r="AS108" s="510"/>
      <c r="AT108" s="510"/>
      <c r="AU108" s="510"/>
      <c r="AV108" s="510"/>
      <c r="AW108" s="510"/>
      <c r="AX108" s="510"/>
      <c r="AY108" s="510"/>
      <c r="AZ108" s="510"/>
    </row>
    <row r="109" spans="1:52" ht="63" customHeight="1">
      <c r="A109" s="54">
        <v>7</v>
      </c>
      <c r="B109" s="902" t="s">
        <v>817</v>
      </c>
      <c r="C109" s="902"/>
      <c r="D109" s="902"/>
      <c r="E109" s="902"/>
      <c r="F109" s="902"/>
      <c r="G109" s="519"/>
      <c r="H109" s="519"/>
      <c r="AB109" s="176"/>
      <c r="AC109" s="177"/>
      <c r="AQ109" s="510"/>
      <c r="AR109" s="510"/>
      <c r="AS109" s="510"/>
      <c r="AT109" s="510"/>
      <c r="AU109" s="510"/>
      <c r="AV109" s="510"/>
      <c r="AW109" s="510"/>
      <c r="AX109" s="510"/>
      <c r="AY109" s="510"/>
      <c r="AZ109" s="510"/>
    </row>
    <row r="110" spans="1:52" ht="54.75" customHeight="1">
      <c r="A110" s="54">
        <v>8</v>
      </c>
      <c r="B110" s="902" t="s">
        <v>818</v>
      </c>
      <c r="C110" s="902"/>
      <c r="D110" s="902"/>
      <c r="E110" s="902"/>
      <c r="F110" s="902"/>
      <c r="G110" s="519"/>
      <c r="H110" s="519"/>
      <c r="AB110" s="176"/>
      <c r="AC110" s="177"/>
      <c r="AQ110" s="510"/>
      <c r="AR110" s="510"/>
      <c r="AS110" s="510"/>
      <c r="AT110" s="510"/>
      <c r="AU110" s="510"/>
      <c r="AV110" s="510"/>
      <c r="AW110" s="510"/>
      <c r="AX110" s="510"/>
      <c r="AY110" s="510"/>
      <c r="AZ110" s="510"/>
    </row>
    <row r="111" spans="1:52" ht="78.75" customHeight="1">
      <c r="A111" s="54">
        <v>9</v>
      </c>
      <c r="B111" s="902" t="s">
        <v>819</v>
      </c>
      <c r="C111" s="902"/>
      <c r="D111" s="902"/>
      <c r="E111" s="902"/>
      <c r="F111" s="902"/>
      <c r="G111" s="519"/>
      <c r="H111" s="519"/>
      <c r="AB111" s="176"/>
      <c r="AC111" s="177"/>
      <c r="AQ111" s="510"/>
      <c r="AR111" s="510"/>
      <c r="AS111" s="510"/>
      <c r="AT111" s="510"/>
      <c r="AU111" s="510"/>
      <c r="AV111" s="510"/>
      <c r="AW111" s="510"/>
      <c r="AX111" s="510"/>
      <c r="AY111" s="510"/>
      <c r="AZ111" s="510"/>
    </row>
    <row r="112" spans="1:52" ht="74.25" customHeight="1">
      <c r="A112" s="54">
        <v>10</v>
      </c>
      <c r="B112" s="902" t="s">
        <v>820</v>
      </c>
      <c r="C112" s="902"/>
      <c r="D112" s="902"/>
      <c r="E112" s="902"/>
      <c r="F112" s="902"/>
      <c r="G112" s="519"/>
      <c r="H112" s="519"/>
      <c r="AB112" s="176"/>
      <c r="AC112" s="177"/>
      <c r="AQ112" s="510"/>
      <c r="AR112" s="510"/>
      <c r="AS112" s="510"/>
      <c r="AT112" s="510"/>
      <c r="AU112" s="510"/>
      <c r="AV112" s="510"/>
      <c r="AW112" s="510"/>
      <c r="AX112" s="510"/>
      <c r="AY112" s="510"/>
      <c r="AZ112" s="510"/>
    </row>
    <row r="113" spans="1:52" ht="71.25" customHeight="1">
      <c r="A113" s="54">
        <v>11</v>
      </c>
      <c r="B113" s="902" t="s">
        <v>300</v>
      </c>
      <c r="C113" s="902"/>
      <c r="D113" s="902"/>
      <c r="E113" s="902"/>
      <c r="F113" s="902"/>
      <c r="G113" s="519"/>
      <c r="H113" s="519"/>
      <c r="AB113" s="176"/>
      <c r="AC113" s="177"/>
      <c r="AQ113" s="510"/>
      <c r="AR113" s="510"/>
      <c r="AS113" s="510"/>
      <c r="AT113" s="510"/>
      <c r="AU113" s="510"/>
      <c r="AV113" s="510"/>
      <c r="AW113" s="510"/>
      <c r="AX113" s="510"/>
      <c r="AY113" s="510"/>
      <c r="AZ113" s="510"/>
    </row>
    <row r="114" spans="1:52" ht="100.5" customHeight="1">
      <c r="A114" s="54">
        <v>12</v>
      </c>
      <c r="B114" s="902" t="s">
        <v>275</v>
      </c>
      <c r="C114" s="902"/>
      <c r="D114" s="902"/>
      <c r="E114" s="902"/>
      <c r="F114" s="902"/>
      <c r="G114" s="519"/>
      <c r="H114" s="519"/>
      <c r="AB114" s="176"/>
      <c r="AC114" s="177"/>
      <c r="AQ114" s="510"/>
      <c r="AR114" s="510"/>
      <c r="AS114" s="510"/>
      <c r="AT114" s="510"/>
      <c r="AU114" s="510"/>
      <c r="AV114" s="510"/>
      <c r="AW114" s="510"/>
      <c r="AX114" s="510"/>
      <c r="AY114" s="510"/>
      <c r="AZ114" s="510"/>
    </row>
    <row r="115" spans="1:52" ht="170.25" customHeight="1">
      <c r="A115" s="54">
        <v>13</v>
      </c>
      <c r="B115" s="903" t="s">
        <v>731</v>
      </c>
      <c r="C115" s="903"/>
      <c r="D115" s="903"/>
      <c r="E115" s="903"/>
      <c r="F115" s="903"/>
      <c r="G115" s="519"/>
      <c r="H115" s="519"/>
      <c r="AB115" s="176"/>
      <c r="AC115" s="177"/>
      <c r="AQ115" s="510"/>
      <c r="AR115" s="510"/>
      <c r="AS115" s="510"/>
      <c r="AT115" s="510"/>
      <c r="AU115" s="510"/>
      <c r="AV115" s="510"/>
      <c r="AW115" s="510"/>
      <c r="AX115" s="510"/>
      <c r="AY115" s="510"/>
      <c r="AZ115" s="510"/>
    </row>
    <row r="116" spans="1:52" ht="30" customHeight="1">
      <c r="A116" s="555"/>
      <c r="B116" s="410" t="str">
        <f>IF(ISERROR("Dated this " &amp; AI13 &amp; LOOKUP(AI13,AG8:AG36,AH8:AH36) &amp; " day of " &amp; AI15 &amp; " " &amp;AI16), "", "Dated this " &amp; AI13 &amp; LOOKUP(AI13,AG8:AG36,AH8:AH36) &amp; " day of " &amp; AI15 &amp; " " &amp;AI16)</f>
        <v/>
      </c>
      <c r="E116" s="523"/>
      <c r="F116" s="523"/>
      <c r="G116" s="523"/>
      <c r="H116" s="523"/>
      <c r="AB116" s="176"/>
      <c r="AC116" s="177"/>
      <c r="AQ116" s="510"/>
      <c r="AR116" s="510"/>
      <c r="AS116" s="510"/>
      <c r="AT116" s="510"/>
      <c r="AU116" s="510"/>
      <c r="AV116" s="510"/>
      <c r="AW116" s="510"/>
      <c r="AX116" s="510"/>
      <c r="AY116" s="510"/>
      <c r="AZ116" s="510"/>
    </row>
    <row r="117" spans="1:52" ht="30" customHeight="1">
      <c r="A117" s="555"/>
      <c r="B117" s="513" t="s">
        <v>276</v>
      </c>
      <c r="C117" s="312"/>
      <c r="D117" s="516"/>
      <c r="E117" s="516"/>
      <c r="F117" s="516"/>
      <c r="G117" s="516"/>
      <c r="H117" s="516"/>
      <c r="AB117" s="176"/>
      <c r="AC117" s="177"/>
      <c r="AQ117" s="510"/>
      <c r="AR117" s="510"/>
      <c r="AS117" s="510"/>
      <c r="AT117" s="510"/>
      <c r="AU117" s="510"/>
      <c r="AV117" s="510"/>
      <c r="AW117" s="510"/>
      <c r="AX117" s="510"/>
      <c r="AY117" s="510"/>
      <c r="AZ117" s="510"/>
    </row>
    <row r="118" spans="1:52" ht="15.95" customHeight="1">
      <c r="A118" s="555"/>
      <c r="B118" s="543"/>
      <c r="C118" s="516"/>
      <c r="D118" s="516"/>
      <c r="E118" s="516"/>
      <c r="F118" s="516"/>
      <c r="G118" s="516"/>
      <c r="H118" s="516"/>
      <c r="AB118" s="176"/>
      <c r="AC118" s="177"/>
      <c r="AQ118" s="510"/>
      <c r="AR118" s="510"/>
      <c r="AS118" s="510"/>
      <c r="AT118" s="510"/>
      <c r="AU118" s="510"/>
      <c r="AV118" s="510"/>
      <c r="AW118" s="510"/>
      <c r="AX118" s="510"/>
      <c r="AY118" s="510"/>
      <c r="AZ118" s="510"/>
    </row>
    <row r="119" spans="1:52" ht="21" customHeight="1">
      <c r="A119" s="555"/>
      <c r="B119" s="543"/>
      <c r="C119" s="516"/>
      <c r="D119" s="516"/>
      <c r="F119" s="556" t="s">
        <v>277</v>
      </c>
      <c r="G119" s="556"/>
      <c r="H119" s="556"/>
      <c r="AB119" s="176"/>
      <c r="AC119" s="177"/>
      <c r="AQ119" s="510"/>
      <c r="AR119" s="510"/>
      <c r="AS119" s="510"/>
      <c r="AT119" s="510"/>
      <c r="AU119" s="510"/>
      <c r="AV119" s="510"/>
      <c r="AW119" s="510"/>
      <c r="AX119" s="510"/>
      <c r="AY119" s="510"/>
      <c r="AZ119" s="510"/>
    </row>
    <row r="120" spans="1:52" ht="21" customHeight="1">
      <c r="A120" s="555"/>
      <c r="B120" s="543"/>
      <c r="C120" s="516"/>
      <c r="F120" s="556" t="str">
        <f>"For and on behalf of " &amp; '[7]Attach 2(JV)'!B9</f>
        <v xml:space="preserve">For and on behalf of </v>
      </c>
      <c r="G120" s="556"/>
      <c r="H120" s="556"/>
      <c r="AB120" s="176"/>
      <c r="AC120" s="177"/>
      <c r="AQ120" s="510"/>
      <c r="AR120" s="510"/>
      <c r="AS120" s="510"/>
      <c r="AT120" s="510"/>
      <c r="AU120" s="510"/>
      <c r="AV120" s="510"/>
      <c r="AW120" s="510"/>
      <c r="AX120" s="510"/>
      <c r="AY120" s="510"/>
      <c r="AZ120" s="510"/>
    </row>
    <row r="121" spans="1:52" ht="27.95" customHeight="1">
      <c r="A121" s="557"/>
      <c r="D121" s="502"/>
      <c r="E121" s="502"/>
      <c r="F121" s="513"/>
      <c r="G121" s="513"/>
      <c r="H121" s="513"/>
      <c r="AQ121" s="510"/>
      <c r="AR121" s="510"/>
      <c r="AS121" s="510"/>
      <c r="AT121" s="510"/>
      <c r="AU121" s="510"/>
      <c r="AV121" s="510"/>
      <c r="AW121" s="510"/>
      <c r="AX121" s="510"/>
      <c r="AY121" s="510"/>
      <c r="AZ121" s="510"/>
    </row>
    <row r="122" spans="1:52" ht="27.95" customHeight="1">
      <c r="A122" s="550" t="s">
        <v>4</v>
      </c>
      <c r="B122" s="544"/>
      <c r="C122" s="558" t="str">
        <f>'[7]Attach 2(JV)'!B24</f>
        <v/>
      </c>
      <c r="D122" s="502" t="s">
        <v>2</v>
      </c>
      <c r="E122" s="898" t="str">
        <f>'[7]Attach 2(JV)'!E24</f>
        <v/>
      </c>
      <c r="F122" s="898"/>
      <c r="G122" s="544"/>
      <c r="H122" s="544"/>
      <c r="AQ122" s="510"/>
      <c r="AR122" s="510"/>
      <c r="AS122" s="510"/>
      <c r="AT122" s="510"/>
      <c r="AU122" s="510"/>
      <c r="AV122" s="510"/>
      <c r="AW122" s="510"/>
      <c r="AX122" s="510"/>
      <c r="AY122" s="510"/>
      <c r="AZ122" s="510"/>
    </row>
    <row r="123" spans="1:52" ht="27.95" customHeight="1">
      <c r="A123" s="550" t="s">
        <v>5</v>
      </c>
      <c r="B123" s="544"/>
      <c r="C123" s="559" t="str">
        <f>'[7]Attach 2(JV)'!B25</f>
        <v/>
      </c>
      <c r="D123" s="502" t="s">
        <v>3</v>
      </c>
      <c r="E123" s="898" t="str">
        <f>'[7]Attach 2(JV)'!E25</f>
        <v/>
      </c>
      <c r="F123" s="898"/>
      <c r="G123" s="544"/>
      <c r="H123" s="544"/>
      <c r="AQ123" s="510"/>
      <c r="AR123" s="510"/>
      <c r="AS123" s="510"/>
      <c r="AT123" s="510"/>
      <c r="AU123" s="510"/>
      <c r="AV123" s="510"/>
      <c r="AW123" s="510"/>
      <c r="AX123" s="510"/>
      <c r="AY123" s="510"/>
      <c r="AZ123" s="510"/>
    </row>
    <row r="124" spans="1:52" ht="27.95" customHeight="1">
      <c r="D124" s="502"/>
      <c r="E124" s="502"/>
      <c r="AQ124" s="510"/>
      <c r="AR124" s="510"/>
      <c r="AS124" s="510"/>
      <c r="AT124" s="510"/>
      <c r="AU124" s="510"/>
      <c r="AV124" s="510"/>
      <c r="AW124" s="510"/>
      <c r="AX124" s="510"/>
      <c r="AY124" s="510"/>
      <c r="AZ124" s="510"/>
    </row>
    <row r="125" spans="1:52" ht="6.75" customHeight="1">
      <c r="A125" s="550"/>
      <c r="B125" s="544"/>
      <c r="C125" s="560"/>
      <c r="E125" s="502"/>
      <c r="AQ125" s="510"/>
      <c r="AR125" s="510"/>
      <c r="AS125" s="510"/>
      <c r="AT125" s="510"/>
      <c r="AU125" s="510"/>
      <c r="AV125" s="510"/>
      <c r="AW125" s="510"/>
      <c r="AX125" s="510"/>
      <c r="AY125" s="510"/>
      <c r="AZ125" s="510"/>
    </row>
    <row r="126" spans="1:52" ht="39.950000000000003" customHeight="1">
      <c r="A126" s="899" t="s">
        <v>360</v>
      </c>
      <c r="B126" s="899"/>
      <c r="C126" s="899"/>
      <c r="D126" s="899"/>
      <c r="E126" s="899"/>
      <c r="F126" s="899"/>
      <c r="AQ126" s="510"/>
      <c r="AR126" s="510"/>
      <c r="AS126" s="510"/>
      <c r="AT126" s="510"/>
      <c r="AU126" s="510"/>
      <c r="AV126" s="510"/>
      <c r="AW126" s="510"/>
      <c r="AX126" s="510"/>
      <c r="AY126" s="510"/>
      <c r="AZ126" s="510"/>
    </row>
    <row r="127" spans="1:52" ht="16.5" customHeight="1">
      <c r="A127" s="900" t="str">
        <f>IF(AND('[7]Names of Bidder'!D6="JV (Joint Venture)",H129=1), "", "Other Partner -1")</f>
        <v>Other Partner -1</v>
      </c>
      <c r="B127" s="900"/>
      <c r="D127" s="561"/>
      <c r="E127" s="562"/>
      <c r="F127" s="562" t="str">
        <f>IF(AND('[7]Names of Bidder'!D6="JV (Joint Venture)",H129=1), "Other Partner", "Other Partner -2")</f>
        <v>Other Partner -2</v>
      </c>
      <c r="G127" s="563"/>
      <c r="AQ127" s="510"/>
      <c r="AR127" s="510"/>
      <c r="AS127" s="510"/>
      <c r="AT127" s="510"/>
      <c r="AU127" s="510"/>
      <c r="AV127" s="510"/>
      <c r="AW127" s="510"/>
      <c r="AX127" s="510"/>
      <c r="AY127" s="510"/>
      <c r="AZ127" s="510"/>
    </row>
    <row r="128" spans="1:52" ht="9.75" customHeight="1">
      <c r="B128" s="556"/>
      <c r="C128" s="560"/>
      <c r="E128" s="556"/>
      <c r="AQ128" s="510"/>
      <c r="AR128" s="510"/>
      <c r="AS128" s="510"/>
      <c r="AT128" s="510"/>
      <c r="AU128" s="510"/>
      <c r="AV128" s="510"/>
      <c r="AW128" s="510"/>
      <c r="AX128" s="510"/>
      <c r="AY128" s="510"/>
      <c r="AZ128" s="510"/>
    </row>
    <row r="129" spans="1:52" ht="27.95" customHeight="1">
      <c r="A129" s="502" t="str">
        <f>IF(AND('[7]Names of Bidder'!D6="JV (Joint Venture)",H129=1), "", "Printed Name :")</f>
        <v>Printed Name :</v>
      </c>
      <c r="B129" s="901"/>
      <c r="C129" s="901"/>
      <c r="E129" s="502" t="s">
        <v>2</v>
      </c>
      <c r="F129" s="564"/>
      <c r="H129" s="565">
        <f>IF(AND('[7]Names of Bidder'!D6="JV (Joint Venture)",'[7]Names of Bidder'!D7=1), 1,2)</f>
        <v>2</v>
      </c>
      <c r="AQ129" s="510"/>
      <c r="AR129" s="510"/>
      <c r="AS129" s="510"/>
      <c r="AT129" s="510"/>
      <c r="AU129" s="510"/>
      <c r="AV129" s="510"/>
      <c r="AW129" s="510"/>
      <c r="AX129" s="510"/>
      <c r="AY129" s="510"/>
      <c r="AZ129" s="510"/>
    </row>
    <row r="130" spans="1:52" ht="27.95" customHeight="1">
      <c r="A130" s="502" t="str">
        <f>IF(AND('[7]Names of Bidder'!D6="JV (Joint Venture)",H129=1), "", "Designation :")</f>
        <v>Designation :</v>
      </c>
      <c r="B130" s="901"/>
      <c r="C130" s="901"/>
      <c r="E130" s="502" t="s">
        <v>3</v>
      </c>
      <c r="F130" s="564"/>
      <c r="AQ130" s="510"/>
      <c r="AR130" s="510"/>
      <c r="AS130" s="510"/>
      <c r="AT130" s="510"/>
      <c r="AU130" s="510"/>
      <c r="AV130" s="510"/>
      <c r="AW130" s="510"/>
      <c r="AX130" s="510"/>
      <c r="AY130" s="510"/>
      <c r="AZ130" s="510"/>
    </row>
    <row r="131" spans="1:52" ht="27.95" customHeight="1">
      <c r="B131" s="556"/>
      <c r="C131" s="560"/>
      <c r="E131" s="556"/>
      <c r="AQ131" s="510"/>
      <c r="AR131" s="510"/>
      <c r="AS131" s="510"/>
      <c r="AT131" s="510"/>
      <c r="AU131" s="510"/>
      <c r="AV131" s="510"/>
      <c r="AW131" s="510"/>
      <c r="AX131" s="510"/>
      <c r="AY131" s="510"/>
      <c r="AZ131" s="510"/>
    </row>
    <row r="132" spans="1:52" ht="33" customHeight="1">
      <c r="A132" s="548" t="s">
        <v>108</v>
      </c>
      <c r="B132" s="544"/>
      <c r="C132" s="560"/>
      <c r="E132" s="556"/>
      <c r="F132" s="566"/>
      <c r="AQ132" s="510"/>
      <c r="AR132" s="510"/>
      <c r="AS132" s="510"/>
      <c r="AT132" s="510"/>
      <c r="AU132" s="510"/>
      <c r="AV132" s="510"/>
      <c r="AW132" s="510"/>
      <c r="AX132" s="510"/>
      <c r="AY132" s="510"/>
      <c r="AZ132" s="510"/>
    </row>
    <row r="133" spans="1:52" s="503" customFormat="1" ht="21" customHeight="1">
      <c r="A133" s="897" t="s">
        <v>150</v>
      </c>
      <c r="B133" s="897"/>
      <c r="C133" s="897"/>
      <c r="D133" s="894"/>
      <c r="E133" s="894"/>
      <c r="F133" s="894"/>
      <c r="G133" s="410"/>
      <c r="H133" s="410"/>
      <c r="AB133" s="504"/>
      <c r="AC133" s="504"/>
      <c r="AD133" s="507"/>
      <c r="AE133" s="507"/>
      <c r="AQ133" s="526"/>
      <c r="AR133" s="526"/>
      <c r="AS133" s="526"/>
      <c r="AT133" s="526"/>
      <c r="AU133" s="526"/>
      <c r="AV133" s="526"/>
      <c r="AW133" s="526"/>
      <c r="AX133" s="526"/>
      <c r="AY133" s="526"/>
      <c r="AZ133" s="526"/>
    </row>
    <row r="134" spans="1:52" s="503" customFormat="1" ht="21" customHeight="1">
      <c r="A134" s="893"/>
      <c r="B134" s="893"/>
      <c r="C134" s="893"/>
      <c r="D134" s="894"/>
      <c r="E134" s="894"/>
      <c r="F134" s="894"/>
      <c r="G134" s="410"/>
      <c r="H134" s="410"/>
      <c r="AB134" s="504"/>
      <c r="AC134" s="504"/>
      <c r="AD134" s="507"/>
      <c r="AE134" s="507"/>
      <c r="AQ134" s="526"/>
      <c r="AR134" s="526"/>
      <c r="AS134" s="526"/>
      <c r="AT134" s="526"/>
      <c r="AU134" s="526"/>
      <c r="AV134" s="526"/>
      <c r="AW134" s="526"/>
      <c r="AX134" s="526"/>
      <c r="AY134" s="526"/>
      <c r="AZ134" s="526"/>
    </row>
    <row r="135" spans="1:52" s="503" customFormat="1" ht="21" customHeight="1">
      <c r="A135" s="895"/>
      <c r="B135" s="895"/>
      <c r="C135" s="895"/>
      <c r="D135" s="894"/>
      <c r="E135" s="894"/>
      <c r="F135" s="894"/>
      <c r="G135" s="410"/>
      <c r="H135" s="410"/>
      <c r="AB135" s="504"/>
      <c r="AC135" s="504"/>
      <c r="AD135" s="507"/>
      <c r="AE135" s="507"/>
      <c r="AQ135" s="526"/>
      <c r="AR135" s="526"/>
      <c r="AS135" s="526"/>
      <c r="AT135" s="526"/>
      <c r="AU135" s="526"/>
      <c r="AV135" s="526"/>
      <c r="AW135" s="526"/>
      <c r="AX135" s="526"/>
      <c r="AY135" s="526"/>
      <c r="AZ135" s="526"/>
    </row>
    <row r="136" spans="1:52" s="503" customFormat="1" ht="21" customHeight="1">
      <c r="A136" s="896" t="s">
        <v>151</v>
      </c>
      <c r="B136" s="896"/>
      <c r="C136" s="896"/>
      <c r="D136" s="894"/>
      <c r="E136" s="894"/>
      <c r="F136" s="894"/>
      <c r="G136" s="410"/>
      <c r="H136" s="410"/>
      <c r="AB136" s="504"/>
      <c r="AC136" s="504"/>
      <c r="AD136" s="507"/>
      <c r="AE136" s="507"/>
      <c r="AQ136" s="526"/>
      <c r="AR136" s="526"/>
      <c r="AS136" s="526"/>
      <c r="AT136" s="526"/>
      <c r="AU136" s="526"/>
      <c r="AV136" s="526"/>
      <c r="AW136" s="526"/>
      <c r="AX136" s="526"/>
      <c r="AY136" s="526"/>
      <c r="AZ136" s="526"/>
    </row>
    <row r="137" spans="1:52" s="503" customFormat="1" ht="21" customHeight="1">
      <c r="A137" s="896" t="s">
        <v>152</v>
      </c>
      <c r="B137" s="896"/>
      <c r="C137" s="896"/>
      <c r="D137" s="894"/>
      <c r="E137" s="894"/>
      <c r="F137" s="894"/>
      <c r="G137" s="410"/>
      <c r="H137" s="410"/>
      <c r="AB137" s="504"/>
      <c r="AC137" s="504"/>
      <c r="AD137" s="507"/>
      <c r="AE137" s="507"/>
      <c r="AQ137" s="526"/>
      <c r="AR137" s="526"/>
      <c r="AS137" s="526"/>
      <c r="AT137" s="526"/>
      <c r="AU137" s="526"/>
      <c r="AV137" s="526"/>
      <c r="AW137" s="526"/>
      <c r="AX137" s="526"/>
      <c r="AY137" s="526"/>
      <c r="AZ137" s="526"/>
    </row>
    <row r="138" spans="1:52" s="503" customFormat="1" ht="52.5" customHeight="1">
      <c r="A138" s="896" t="s">
        <v>153</v>
      </c>
      <c r="B138" s="896"/>
      <c r="C138" s="896"/>
      <c r="D138" s="894"/>
      <c r="E138" s="894"/>
      <c r="F138" s="894"/>
      <c r="G138" s="561"/>
      <c r="H138" s="561"/>
      <c r="AB138" s="504"/>
      <c r="AC138" s="504"/>
      <c r="AD138" s="507"/>
      <c r="AE138" s="507"/>
      <c r="AQ138" s="526"/>
      <c r="AR138" s="526"/>
      <c r="AS138" s="526"/>
      <c r="AT138" s="526"/>
      <c r="AU138" s="526"/>
      <c r="AV138" s="526"/>
      <c r="AW138" s="526"/>
      <c r="AX138" s="526"/>
      <c r="AY138" s="526"/>
      <c r="AZ138" s="526"/>
    </row>
    <row r="139" spans="1:52" s="503" customFormat="1" ht="21" customHeight="1">
      <c r="A139" s="897" t="s">
        <v>154</v>
      </c>
      <c r="B139" s="897"/>
      <c r="C139" s="897"/>
      <c r="D139" s="894"/>
      <c r="E139" s="894"/>
      <c r="F139" s="894"/>
      <c r="G139" s="410"/>
      <c r="H139" s="410"/>
      <c r="AB139" s="504"/>
      <c r="AC139" s="504"/>
      <c r="AD139" s="507"/>
      <c r="AE139" s="507"/>
    </row>
    <row r="140" spans="1:52" s="503" customFormat="1" ht="21" customHeight="1">
      <c r="A140" s="893"/>
      <c r="B140" s="893"/>
      <c r="C140" s="893"/>
      <c r="D140" s="894"/>
      <c r="E140" s="894"/>
      <c r="F140" s="894"/>
      <c r="G140" s="410"/>
      <c r="H140" s="410"/>
      <c r="AB140" s="504"/>
      <c r="AC140" s="504"/>
      <c r="AD140" s="507"/>
      <c r="AE140" s="507"/>
    </row>
    <row r="141" spans="1:52">
      <c r="A141" s="895"/>
      <c r="B141" s="895"/>
      <c r="C141" s="895"/>
      <c r="D141" s="894"/>
      <c r="E141" s="894"/>
      <c r="F141" s="894"/>
    </row>
    <row r="142" spans="1:52">
      <c r="A142" s="548"/>
      <c r="B142" s="548"/>
      <c r="C142" s="548"/>
      <c r="D142" s="567"/>
      <c r="E142" s="567"/>
      <c r="F142" s="567"/>
    </row>
    <row r="143" spans="1:52" ht="22.5" customHeight="1">
      <c r="A143" s="48" t="s">
        <v>841</v>
      </c>
      <c r="B143" s="48"/>
      <c r="C143" s="48"/>
      <c r="D143" s="48"/>
      <c r="E143" s="48"/>
      <c r="F143" s="48"/>
    </row>
    <row r="144" spans="1:52" ht="22.5" customHeight="1">
      <c r="A144" s="48" t="s">
        <v>842</v>
      </c>
      <c r="B144" s="48"/>
      <c r="C144" s="48"/>
      <c r="D144" s="48"/>
      <c r="E144" s="48"/>
      <c r="F144" s="48"/>
    </row>
    <row r="145" spans="1:12" ht="22.5" customHeight="1">
      <c r="A145" s="48" t="s">
        <v>843</v>
      </c>
      <c r="B145" s="48"/>
      <c r="C145" s="48"/>
      <c r="D145" s="48"/>
      <c r="E145" s="48"/>
      <c r="F145" s="48"/>
    </row>
    <row r="146" spans="1:12" ht="22.5" customHeight="1">
      <c r="A146" s="48" t="s">
        <v>844</v>
      </c>
      <c r="B146" s="48"/>
      <c r="C146" s="48"/>
      <c r="D146" s="48"/>
      <c r="E146" s="48"/>
      <c r="F146" s="48"/>
    </row>
    <row r="147" spans="1:12" ht="87" customHeight="1">
      <c r="A147" s="581" t="str">
        <f>H147&amp;I147&amp;J147&amp;K147&amp;L147</f>
        <v>Note: Bidders may note that no prescribed proforma has been enclosed for Attachment 1(Offshore Substation (OS-01)) Power of Attorney and Attachment 6(Offshore Substation (OS-01)) The details of Alternative Bid. Bidders may use their own proforma for furnishing the required information with the bid.</v>
      </c>
      <c r="B147" s="581"/>
      <c r="C147" s="581"/>
      <c r="D147" s="581"/>
      <c r="E147" s="581"/>
      <c r="F147" s="581"/>
      <c r="H147" s="568" t="s">
        <v>821</v>
      </c>
      <c r="I147" s="569" t="str">
        <f>"Attachment 1(" &amp; Basic!$B$2 &amp; ") "</f>
        <v xml:space="preserve">Attachment 1(Offshore Substation (OS-01)) </v>
      </c>
      <c r="J147" s="569" t="s">
        <v>822</v>
      </c>
      <c r="K147" s="569" t="str">
        <f>" and Attachment 6(" &amp; Basic!$B$2 &amp; ") "</f>
        <v xml:space="preserve"> and Attachment 6(Offshore Substation (OS-01)) </v>
      </c>
      <c r="L147" s="569" t="s">
        <v>823</v>
      </c>
    </row>
    <row r="148" spans="1:12" ht="60.75" customHeight="1">
      <c r="A148" s="570"/>
      <c r="B148" s="570"/>
      <c r="C148" s="570"/>
      <c r="D148" s="570"/>
      <c r="E148" s="570"/>
      <c r="F148" s="570"/>
      <c r="H148" s="568"/>
      <c r="I148" s="569"/>
      <c r="J148" s="569"/>
      <c r="K148" s="569"/>
      <c r="L148" s="569"/>
    </row>
  </sheetData>
  <sheetProtection algorithmName="SHA-512" hashValue="r1Yit3eGKsl6RajCRoZNREJMIjrwFibsBFviELnOPxFruAGXA2m1TJ6cGuvOF9VPMohZNQEdcm481cJx7htoFQ==" saltValue="1EBsNCRUDNnFLqmIORjhsw==" spinCount="100000" sheet="1" formatColumns="0" formatRows="0" selectLockedCells="1"/>
  <mergeCells count="121">
    <mergeCell ref="G28:J28"/>
    <mergeCell ref="D29:F29"/>
    <mergeCell ref="C22:F22"/>
    <mergeCell ref="G23:H23"/>
    <mergeCell ref="B24:F24"/>
    <mergeCell ref="B26:F26"/>
    <mergeCell ref="G26:J26"/>
    <mergeCell ref="D27:F27"/>
    <mergeCell ref="B2:F2"/>
    <mergeCell ref="E4:F4"/>
    <mergeCell ref="E6:F6"/>
    <mergeCell ref="A10:F10"/>
    <mergeCell ref="C12:F12"/>
    <mergeCell ref="B13:C13"/>
    <mergeCell ref="D28:F28"/>
    <mergeCell ref="D36:F36"/>
    <mergeCell ref="D37:F37"/>
    <mergeCell ref="D38:F38"/>
    <mergeCell ref="D30:F30"/>
    <mergeCell ref="D31:F31"/>
    <mergeCell ref="D32:F32"/>
    <mergeCell ref="D41:F41"/>
    <mergeCell ref="D42:F42"/>
    <mergeCell ref="B62:F62"/>
    <mergeCell ref="B63:F63"/>
    <mergeCell ref="B64:F64"/>
    <mergeCell ref="B65:F65"/>
    <mergeCell ref="B66:F66"/>
    <mergeCell ref="B67:F67"/>
    <mergeCell ref="D54:F54"/>
    <mergeCell ref="B57:E57"/>
    <mergeCell ref="B58:F58"/>
    <mergeCell ref="B59:F59"/>
    <mergeCell ref="B60:F60"/>
    <mergeCell ref="B61:F61"/>
    <mergeCell ref="B92:F92"/>
    <mergeCell ref="B108:F108"/>
    <mergeCell ref="B109:F109"/>
    <mergeCell ref="C107:D107"/>
    <mergeCell ref="B69:F69"/>
    <mergeCell ref="B70:F70"/>
    <mergeCell ref="B71:F71"/>
    <mergeCell ref="B72:F72"/>
    <mergeCell ref="B73:F73"/>
    <mergeCell ref="B74:F74"/>
    <mergeCell ref="C90:D90"/>
    <mergeCell ref="B75:F75"/>
    <mergeCell ref="A127:B127"/>
    <mergeCell ref="B129:C129"/>
    <mergeCell ref="B130:C130"/>
    <mergeCell ref="A133:C133"/>
    <mergeCell ref="D133:F133"/>
    <mergeCell ref="B110:F110"/>
    <mergeCell ref="B111:F111"/>
    <mergeCell ref="B112:F112"/>
    <mergeCell ref="B113:F113"/>
    <mergeCell ref="B114:F114"/>
    <mergeCell ref="E122:F122"/>
    <mergeCell ref="B115:F115"/>
    <mergeCell ref="A140:C140"/>
    <mergeCell ref="D140:F140"/>
    <mergeCell ref="A141:C141"/>
    <mergeCell ref="D141:F141"/>
    <mergeCell ref="A147:F147"/>
    <mergeCell ref="B27:C27"/>
    <mergeCell ref="B28:C28"/>
    <mergeCell ref="B29:C29"/>
    <mergeCell ref="B30:C30"/>
    <mergeCell ref="B31:C31"/>
    <mergeCell ref="A137:C137"/>
    <mergeCell ref="D137:F137"/>
    <mergeCell ref="A138:C138"/>
    <mergeCell ref="D138:F138"/>
    <mergeCell ref="A139:C139"/>
    <mergeCell ref="D139:F139"/>
    <mergeCell ref="A134:C134"/>
    <mergeCell ref="D134:F134"/>
    <mergeCell ref="A135:C135"/>
    <mergeCell ref="D135:F135"/>
    <mergeCell ref="A136:C136"/>
    <mergeCell ref="D136:F136"/>
    <mergeCell ref="E123:F123"/>
    <mergeCell ref="A126:F126"/>
    <mergeCell ref="B53:C53"/>
    <mergeCell ref="D53:F53"/>
    <mergeCell ref="B38:C38"/>
    <mergeCell ref="B39:C39"/>
    <mergeCell ref="B40:C40"/>
    <mergeCell ref="B41:C41"/>
    <mergeCell ref="B42:C42"/>
    <mergeCell ref="B43:C43"/>
    <mergeCell ref="B32:C32"/>
    <mergeCell ref="B33:C33"/>
    <mergeCell ref="B34:C34"/>
    <mergeCell ref="B35:C35"/>
    <mergeCell ref="B36:C36"/>
    <mergeCell ref="B37:C37"/>
    <mergeCell ref="B51:C51"/>
    <mergeCell ref="D45:F45"/>
    <mergeCell ref="D46:F46"/>
    <mergeCell ref="D33:F33"/>
    <mergeCell ref="D34:F34"/>
    <mergeCell ref="D35:F35"/>
    <mergeCell ref="D43:F43"/>
    <mergeCell ref="D44:F44"/>
    <mergeCell ref="B44:C44"/>
    <mergeCell ref="B45:C45"/>
    <mergeCell ref="D39:F39"/>
    <mergeCell ref="D40:F40"/>
    <mergeCell ref="D47:F47"/>
    <mergeCell ref="D48:F48"/>
    <mergeCell ref="D49:F49"/>
    <mergeCell ref="D50:F50"/>
    <mergeCell ref="D51:F51"/>
    <mergeCell ref="B52:C52"/>
    <mergeCell ref="D52:F52"/>
    <mergeCell ref="B46:C46"/>
    <mergeCell ref="B50:C50"/>
    <mergeCell ref="B47:C47"/>
    <mergeCell ref="B48:C48"/>
    <mergeCell ref="B49:C49"/>
  </mergeCells>
  <conditionalFormatting sqref="A126:F131">
    <cfRule type="expression" dxfId="8" priority="8">
      <formula>#REF!="Sole Bidder"</formula>
    </cfRule>
  </conditionalFormatting>
  <conditionalFormatting sqref="B129:C129">
    <cfRule type="expression" dxfId="7" priority="7">
      <formula>$A$129=""</formula>
    </cfRule>
  </conditionalFormatting>
  <conditionalFormatting sqref="B130:C130">
    <cfRule type="expression" dxfId="6" priority="6">
      <formula>$A$130=""</formula>
    </cfRule>
  </conditionalFormatting>
  <conditionalFormatting sqref="B57:F58">
    <cfRule type="expression" dxfId="5" priority="4" stopIfTrue="1">
      <formula>$P$16=0</formula>
    </cfRule>
  </conditionalFormatting>
  <conditionalFormatting sqref="B70:F73">
    <cfRule type="expression" dxfId="4" priority="3" stopIfTrue="1">
      <formula>$G$5=1</formula>
    </cfRule>
  </conditionalFormatting>
  <conditionalFormatting sqref="B74:F74">
    <cfRule type="expression" dxfId="3" priority="2" stopIfTrue="1">
      <formula>$G$5=2</formula>
    </cfRule>
  </conditionalFormatting>
  <conditionalFormatting sqref="F129:F130">
    <cfRule type="expression" dxfId="1" priority="10" stopIfTrue="1">
      <formula>$E$129=""</formula>
    </cfRule>
  </conditionalFormatting>
  <conditionalFormatting sqref="Z29">
    <cfRule type="expression" dxfId="0" priority="11" stopIfTrue="1">
      <formula>"if(right($I$21,1)=""."")"</formula>
    </cfRule>
  </conditionalFormatting>
  <dataValidations count="3">
    <dataValidation type="list" allowBlank="1" showInputMessage="1" showErrorMessage="1" sqref="G27" xr:uid="{25EB1D69-152A-4D4C-B199-A26AC34E0E7B}">
      <formula1>$AC$25:$AC$28</formula1>
    </dataValidation>
    <dataValidation type="whole" allowBlank="1" showInputMessage="1" showErrorMessage="1" error="Enter numeric figure between 1 to 20 only !" prompt="Enter the Validity of Bid Security in MONTHS" sqref="J27" xr:uid="{8492F2D3-F5BB-4097-B73E-F4AF0BF257AB}">
      <formula1>1</formula1>
      <formula2>20</formula2>
    </dataValidation>
    <dataValidation type="whole" allowBlank="1" showInputMessage="1" showErrorMessage="1" error="Enter numeric figure only !" prompt="Enter the Bid Security Amount in Figures" sqref="I27" xr:uid="{0E8FFBEB-018B-4717-8EF3-6736B4BC961D}">
      <formula1>0</formula1>
      <formula2>990000000</formula2>
    </dataValidation>
  </dataValidations>
  <pageMargins left="0.59" right="0.46" top="0.59055118110236227" bottom="0.59055118110236227" header="0.35433070866141736" footer="0.35433070866141736"/>
  <pageSetup scale="96" orientation="portrait" r:id="rId1"/>
  <headerFooter alignWithMargins="0">
    <oddFooter>&amp;R&amp;"Book Antiqua,Bold"&amp;8 Page &amp;P of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0353" r:id="rId4" name="Option Button 1">
              <controlPr locked="0" defaultSize="0" autoFill="0" autoLine="0" autoPict="0" altText="Domestic Bidder">
                <anchor moveWithCells="1">
                  <from>
                    <xdr:col>1</xdr:col>
                    <xdr:colOff>38100</xdr:colOff>
                    <xdr:row>4</xdr:row>
                    <xdr:rowOff>38100</xdr:rowOff>
                  </from>
                  <to>
                    <xdr:col>2</xdr:col>
                    <xdr:colOff>447675</xdr:colOff>
                    <xdr:row>4</xdr:row>
                    <xdr:rowOff>304800</xdr:rowOff>
                  </to>
                </anchor>
              </controlPr>
            </control>
          </mc:Choice>
        </mc:AlternateContent>
        <mc:AlternateContent xmlns:mc="http://schemas.openxmlformats.org/markup-compatibility/2006">
          <mc:Choice Requires="x14">
            <control shapeId="100354" r:id="rId5" name="Option Button 2">
              <controlPr locked="0" defaultSize="0" autoFill="0" autoLine="0" autoPict="0" altText="Domestic Bidder">
                <anchor moveWithCells="1">
                  <from>
                    <xdr:col>3</xdr:col>
                    <xdr:colOff>38100</xdr:colOff>
                    <xdr:row>4</xdr:row>
                    <xdr:rowOff>38100</xdr:rowOff>
                  </from>
                  <to>
                    <xdr:col>3</xdr:col>
                    <xdr:colOff>1162050</xdr:colOff>
                    <xdr:row>4</xdr:row>
                    <xdr:rowOff>304800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908517E4-F63E-4D64-AE98-1E187224005D}">
            <xm:f>'Names of Bidder'!$D$6="Individual Firm"</xm:f>
            <x14:dxf>
              <font>
                <strike/>
              </font>
            </x14:dxf>
          </x14:cfRule>
          <xm:sqref>B113:F113</xm:sqref>
        </x14:conditionalFormatting>
      </x14:conditionalFormatting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tabColor indexed="8"/>
  </sheetPr>
  <dimension ref="A1:D112"/>
  <sheetViews>
    <sheetView workbookViewId="0">
      <selection activeCell="A4" sqref="A4"/>
    </sheetView>
  </sheetViews>
  <sheetFormatPr defaultColWidth="9.140625" defaultRowHeight="12.75"/>
  <cols>
    <col min="1" max="1" width="13.28515625" style="129" customWidth="1"/>
    <col min="2" max="2" width="11.85546875" style="129" customWidth="1"/>
    <col min="3" max="16384" width="9.140625" style="129"/>
  </cols>
  <sheetData>
    <row r="1" spans="1:4" s="128" customFormat="1" ht="30" customHeight="1">
      <c r="A1" s="928" t="e">
        <f>#REF!</f>
        <v>#REF!</v>
      </c>
      <c r="B1" s="928"/>
    </row>
    <row r="2" spans="1:4" s="128" customFormat="1" ht="30" customHeight="1"/>
    <row r="3" spans="1:4">
      <c r="A3" s="128"/>
    </row>
    <row r="4" spans="1:4">
      <c r="A4" s="160" t="e">
        <f>IF(OR((A1&gt;9999999999),(A1&lt;0)),"Invalid Entry - More than 1000 crore OR -ve value",IF(A1=0, "Rs. Zero Only ",+CONCATENATE("Rs. ", B11,D11,B10,D10,B9,D9,B8,D8,B7,D7,B6," Only")))</f>
        <v>#REF!</v>
      </c>
    </row>
    <row r="5" spans="1:4">
      <c r="A5" s="128"/>
    </row>
    <row r="6" spans="1:4">
      <c r="A6" s="161" t="e">
        <f>-INT(A1/100)*100+ROUND(A1,0)</f>
        <v>#REF!</v>
      </c>
      <c r="B6" s="129" t="e">
        <f t="shared" ref="B6:B11" si="0">IF(A6=0,"",LOOKUP(A6,$A$13:$A$112,$B$13:$B$112))</f>
        <v>#REF!</v>
      </c>
      <c r="D6" s="160"/>
    </row>
    <row r="7" spans="1:4">
      <c r="A7" s="161" t="e">
        <f>-INT(A1/1000)*10+INT(A1/100)</f>
        <v>#REF!</v>
      </c>
      <c r="B7" s="129" t="e">
        <f t="shared" si="0"/>
        <v>#REF!</v>
      </c>
      <c r="D7" s="160" t="e">
        <f>+IF(B7="",""," Hundred ")</f>
        <v>#REF!</v>
      </c>
    </row>
    <row r="8" spans="1:4">
      <c r="A8" s="161" t="e">
        <f>-INT(A1/100000)*100+INT(A1/1000)</f>
        <v>#REF!</v>
      </c>
      <c r="B8" s="129" t="e">
        <f t="shared" si="0"/>
        <v>#REF!</v>
      </c>
      <c r="D8" s="160" t="e">
        <f>IF((B8=""),IF(C8="",""," Thousand ")," Thousand ")</f>
        <v>#REF!</v>
      </c>
    </row>
    <row r="9" spans="1:4">
      <c r="A9" s="161" t="e">
        <f>-INT(A1/10000000)*100+INT(A1/100000)</f>
        <v>#REF!</v>
      </c>
      <c r="B9" s="129" t="e">
        <f t="shared" si="0"/>
        <v>#REF!</v>
      </c>
      <c r="D9" s="160" t="e">
        <f>IF((B9=""),IF(C9="",""," Lac ")," Lac ")</f>
        <v>#REF!</v>
      </c>
    </row>
    <row r="10" spans="1:4">
      <c r="A10" s="161" t="e">
        <f>-INT(A1/1000000000)*100+INT(A1/10000000)</f>
        <v>#REF!</v>
      </c>
      <c r="B10" s="162" t="e">
        <f t="shared" si="0"/>
        <v>#REF!</v>
      </c>
      <c r="D10" s="160" t="e">
        <f>IF((B10=""),IF(C10="",""," Crore ")," Crore ")</f>
        <v>#REF!</v>
      </c>
    </row>
    <row r="11" spans="1:4">
      <c r="A11" s="163" t="e">
        <f>-INT(A1/10000000000)*1000+INT(A1/1000000000)</f>
        <v>#REF!</v>
      </c>
      <c r="B11" s="162" t="e">
        <f t="shared" si="0"/>
        <v>#REF!</v>
      </c>
      <c r="D11" s="160" t="e">
        <f>IF((B11=""),IF(C11="",""," Hundred ")," Hundred ")</f>
        <v>#REF!</v>
      </c>
    </row>
    <row r="13" spans="1:4">
      <c r="A13" s="164">
        <v>1</v>
      </c>
      <c r="B13" s="165" t="s">
        <v>162</v>
      </c>
    </row>
    <row r="14" spans="1:4">
      <c r="A14" s="164">
        <v>2</v>
      </c>
      <c r="B14" s="165" t="s">
        <v>163</v>
      </c>
    </row>
    <row r="15" spans="1:4">
      <c r="A15" s="164">
        <v>3</v>
      </c>
      <c r="B15" s="165" t="s">
        <v>164</v>
      </c>
    </row>
    <row r="16" spans="1:4">
      <c r="A16" s="164">
        <v>4</v>
      </c>
      <c r="B16" s="165" t="s">
        <v>165</v>
      </c>
    </row>
    <row r="17" spans="1:2">
      <c r="A17" s="164">
        <v>5</v>
      </c>
      <c r="B17" s="165" t="s">
        <v>166</v>
      </c>
    </row>
    <row r="18" spans="1:2">
      <c r="A18" s="164">
        <v>6</v>
      </c>
      <c r="B18" s="165" t="s">
        <v>167</v>
      </c>
    </row>
    <row r="19" spans="1:2">
      <c r="A19" s="164">
        <v>7</v>
      </c>
      <c r="B19" s="165" t="s">
        <v>168</v>
      </c>
    </row>
    <row r="20" spans="1:2">
      <c r="A20" s="164">
        <v>8</v>
      </c>
      <c r="B20" s="165" t="s">
        <v>169</v>
      </c>
    </row>
    <row r="21" spans="1:2">
      <c r="A21" s="164">
        <v>9</v>
      </c>
      <c r="B21" s="165" t="s">
        <v>170</v>
      </c>
    </row>
    <row r="22" spans="1:2">
      <c r="A22" s="164">
        <v>10</v>
      </c>
      <c r="B22" s="165" t="s">
        <v>171</v>
      </c>
    </row>
    <row r="23" spans="1:2">
      <c r="A23" s="164">
        <v>11</v>
      </c>
      <c r="B23" s="165" t="s">
        <v>172</v>
      </c>
    </row>
    <row r="24" spans="1:2">
      <c r="A24" s="164">
        <v>12</v>
      </c>
      <c r="B24" s="165" t="s">
        <v>173</v>
      </c>
    </row>
    <row r="25" spans="1:2">
      <c r="A25" s="164">
        <v>13</v>
      </c>
      <c r="B25" s="165" t="s">
        <v>174</v>
      </c>
    </row>
    <row r="26" spans="1:2">
      <c r="A26" s="164">
        <v>14</v>
      </c>
      <c r="B26" s="165" t="s">
        <v>175</v>
      </c>
    </row>
    <row r="27" spans="1:2">
      <c r="A27" s="164">
        <v>15</v>
      </c>
      <c r="B27" s="165" t="s">
        <v>176</v>
      </c>
    </row>
    <row r="28" spans="1:2">
      <c r="A28" s="164">
        <v>16</v>
      </c>
      <c r="B28" s="165" t="s">
        <v>177</v>
      </c>
    </row>
    <row r="29" spans="1:2">
      <c r="A29" s="164">
        <v>17</v>
      </c>
      <c r="B29" s="165" t="s">
        <v>178</v>
      </c>
    </row>
    <row r="30" spans="1:2">
      <c r="A30" s="164">
        <v>18</v>
      </c>
      <c r="B30" s="165" t="s">
        <v>179</v>
      </c>
    </row>
    <row r="31" spans="1:2">
      <c r="A31" s="164">
        <v>19</v>
      </c>
      <c r="B31" s="165" t="s">
        <v>180</v>
      </c>
    </row>
    <row r="32" spans="1:2">
      <c r="A32" s="164">
        <v>20</v>
      </c>
      <c r="B32" s="165" t="s">
        <v>181</v>
      </c>
    </row>
    <row r="33" spans="1:2">
      <c r="A33" s="164">
        <v>21</v>
      </c>
      <c r="B33" s="165" t="s">
        <v>182</v>
      </c>
    </row>
    <row r="34" spans="1:2">
      <c r="A34" s="164">
        <v>22</v>
      </c>
      <c r="B34" s="165" t="s">
        <v>183</v>
      </c>
    </row>
    <row r="35" spans="1:2">
      <c r="A35" s="164">
        <v>23</v>
      </c>
      <c r="B35" s="165" t="s">
        <v>184</v>
      </c>
    </row>
    <row r="36" spans="1:2">
      <c r="A36" s="164">
        <v>24</v>
      </c>
      <c r="B36" s="165" t="s">
        <v>185</v>
      </c>
    </row>
    <row r="37" spans="1:2">
      <c r="A37" s="164">
        <v>25</v>
      </c>
      <c r="B37" s="165" t="s">
        <v>186</v>
      </c>
    </row>
    <row r="38" spans="1:2">
      <c r="A38" s="164">
        <v>26</v>
      </c>
      <c r="B38" s="165" t="s">
        <v>187</v>
      </c>
    </row>
    <row r="39" spans="1:2">
      <c r="A39" s="164">
        <v>27</v>
      </c>
      <c r="B39" s="165" t="s">
        <v>188</v>
      </c>
    </row>
    <row r="40" spans="1:2">
      <c r="A40" s="164">
        <v>28</v>
      </c>
      <c r="B40" s="165" t="s">
        <v>189</v>
      </c>
    </row>
    <row r="41" spans="1:2">
      <c r="A41" s="164">
        <v>29</v>
      </c>
      <c r="B41" s="165" t="s">
        <v>190</v>
      </c>
    </row>
    <row r="42" spans="1:2">
      <c r="A42" s="164">
        <v>30</v>
      </c>
      <c r="B42" s="165" t="s">
        <v>191</v>
      </c>
    </row>
    <row r="43" spans="1:2">
      <c r="A43" s="164">
        <v>31</v>
      </c>
      <c r="B43" s="165" t="s">
        <v>192</v>
      </c>
    </row>
    <row r="44" spans="1:2">
      <c r="A44" s="164">
        <v>32</v>
      </c>
      <c r="B44" s="165" t="s">
        <v>193</v>
      </c>
    </row>
    <row r="45" spans="1:2">
      <c r="A45" s="164">
        <v>33</v>
      </c>
      <c r="B45" s="165" t="s">
        <v>194</v>
      </c>
    </row>
    <row r="46" spans="1:2">
      <c r="A46" s="164">
        <v>34</v>
      </c>
      <c r="B46" s="165" t="s">
        <v>195</v>
      </c>
    </row>
    <row r="47" spans="1:2">
      <c r="A47" s="164">
        <v>35</v>
      </c>
      <c r="B47" s="165" t="s">
        <v>8</v>
      </c>
    </row>
    <row r="48" spans="1:2">
      <c r="A48" s="164">
        <v>36</v>
      </c>
      <c r="B48" s="165" t="s">
        <v>196</v>
      </c>
    </row>
    <row r="49" spans="1:2">
      <c r="A49" s="164">
        <v>37</v>
      </c>
      <c r="B49" s="165" t="s">
        <v>197</v>
      </c>
    </row>
    <row r="50" spans="1:2">
      <c r="A50" s="164">
        <v>38</v>
      </c>
      <c r="B50" s="165" t="s">
        <v>198</v>
      </c>
    </row>
    <row r="51" spans="1:2">
      <c r="A51" s="164">
        <v>39</v>
      </c>
      <c r="B51" s="165" t="s">
        <v>199</v>
      </c>
    </row>
    <row r="52" spans="1:2">
      <c r="A52" s="164">
        <v>40</v>
      </c>
      <c r="B52" s="165" t="s">
        <v>200</v>
      </c>
    </row>
    <row r="53" spans="1:2">
      <c r="A53" s="164">
        <v>41</v>
      </c>
      <c r="B53" s="165" t="s">
        <v>201</v>
      </c>
    </row>
    <row r="54" spans="1:2">
      <c r="A54" s="164">
        <v>42</v>
      </c>
      <c r="B54" s="165" t="s">
        <v>202</v>
      </c>
    </row>
    <row r="55" spans="1:2">
      <c r="A55" s="164">
        <v>43</v>
      </c>
      <c r="B55" s="165" t="s">
        <v>203</v>
      </c>
    </row>
    <row r="56" spans="1:2">
      <c r="A56" s="164">
        <v>44</v>
      </c>
      <c r="B56" s="165" t="s">
        <v>204</v>
      </c>
    </row>
    <row r="57" spans="1:2">
      <c r="A57" s="164">
        <v>45</v>
      </c>
      <c r="B57" s="165" t="s">
        <v>205</v>
      </c>
    </row>
    <row r="58" spans="1:2">
      <c r="A58" s="164">
        <v>46</v>
      </c>
      <c r="B58" s="165" t="s">
        <v>206</v>
      </c>
    </row>
    <row r="59" spans="1:2">
      <c r="A59" s="164">
        <v>47</v>
      </c>
      <c r="B59" s="165" t="s">
        <v>207</v>
      </c>
    </row>
    <row r="60" spans="1:2">
      <c r="A60" s="164">
        <v>48</v>
      </c>
      <c r="B60" s="165" t="s">
        <v>208</v>
      </c>
    </row>
    <row r="61" spans="1:2">
      <c r="A61" s="164">
        <v>49</v>
      </c>
      <c r="B61" s="165" t="s">
        <v>209</v>
      </c>
    </row>
    <row r="62" spans="1:2">
      <c r="A62" s="164">
        <v>50</v>
      </c>
      <c r="B62" s="165" t="s">
        <v>210</v>
      </c>
    </row>
    <row r="63" spans="1:2">
      <c r="A63" s="164">
        <v>51</v>
      </c>
      <c r="B63" s="165" t="s">
        <v>211</v>
      </c>
    </row>
    <row r="64" spans="1:2">
      <c r="A64" s="164">
        <v>52</v>
      </c>
      <c r="B64" s="165" t="s">
        <v>212</v>
      </c>
    </row>
    <row r="65" spans="1:2">
      <c r="A65" s="164">
        <v>53</v>
      </c>
      <c r="B65" s="165" t="s">
        <v>213</v>
      </c>
    </row>
    <row r="66" spans="1:2">
      <c r="A66" s="164">
        <v>54</v>
      </c>
      <c r="B66" s="165" t="s">
        <v>214</v>
      </c>
    </row>
    <row r="67" spans="1:2">
      <c r="A67" s="164">
        <v>55</v>
      </c>
      <c r="B67" s="165" t="s">
        <v>215</v>
      </c>
    </row>
    <row r="68" spans="1:2">
      <c r="A68" s="164">
        <v>56</v>
      </c>
      <c r="B68" s="165" t="s">
        <v>216</v>
      </c>
    </row>
    <row r="69" spans="1:2">
      <c r="A69" s="164">
        <v>57</v>
      </c>
      <c r="B69" s="165" t="s">
        <v>217</v>
      </c>
    </row>
    <row r="70" spans="1:2">
      <c r="A70" s="164">
        <v>58</v>
      </c>
      <c r="B70" s="165" t="s">
        <v>218</v>
      </c>
    </row>
    <row r="71" spans="1:2">
      <c r="A71" s="164">
        <v>59</v>
      </c>
      <c r="B71" s="165" t="s">
        <v>219</v>
      </c>
    </row>
    <row r="72" spans="1:2">
      <c r="A72" s="164">
        <v>60</v>
      </c>
      <c r="B72" s="165" t="s">
        <v>220</v>
      </c>
    </row>
    <row r="73" spans="1:2">
      <c r="A73" s="164">
        <v>61</v>
      </c>
      <c r="B73" s="165" t="s">
        <v>221</v>
      </c>
    </row>
    <row r="74" spans="1:2">
      <c r="A74" s="164">
        <v>62</v>
      </c>
      <c r="B74" s="165" t="s">
        <v>222</v>
      </c>
    </row>
    <row r="75" spans="1:2">
      <c r="A75" s="164">
        <v>63</v>
      </c>
      <c r="B75" s="165" t="s">
        <v>223</v>
      </c>
    </row>
    <row r="76" spans="1:2">
      <c r="A76" s="164">
        <v>64</v>
      </c>
      <c r="B76" s="165" t="s">
        <v>224</v>
      </c>
    </row>
    <row r="77" spans="1:2">
      <c r="A77" s="164">
        <v>65</v>
      </c>
      <c r="B77" s="165" t="s">
        <v>225</v>
      </c>
    </row>
    <row r="78" spans="1:2">
      <c r="A78" s="164">
        <v>66</v>
      </c>
      <c r="B78" s="165" t="s">
        <v>226</v>
      </c>
    </row>
    <row r="79" spans="1:2">
      <c r="A79" s="164">
        <v>67</v>
      </c>
      <c r="B79" s="165" t="s">
        <v>227</v>
      </c>
    </row>
    <row r="80" spans="1:2">
      <c r="A80" s="164">
        <v>68</v>
      </c>
      <c r="B80" s="165" t="s">
        <v>228</v>
      </c>
    </row>
    <row r="81" spans="1:2">
      <c r="A81" s="164">
        <v>69</v>
      </c>
      <c r="B81" s="165" t="s">
        <v>229</v>
      </c>
    </row>
    <row r="82" spans="1:2">
      <c r="A82" s="164">
        <v>70</v>
      </c>
      <c r="B82" s="165" t="s">
        <v>230</v>
      </c>
    </row>
    <row r="83" spans="1:2">
      <c r="A83" s="164">
        <v>71</v>
      </c>
      <c r="B83" s="165" t="s">
        <v>231</v>
      </c>
    </row>
    <row r="84" spans="1:2">
      <c r="A84" s="164">
        <v>72</v>
      </c>
      <c r="B84" s="165" t="s">
        <v>232</v>
      </c>
    </row>
    <row r="85" spans="1:2">
      <c r="A85" s="164">
        <v>73</v>
      </c>
      <c r="B85" s="165" t="s">
        <v>233</v>
      </c>
    </row>
    <row r="86" spans="1:2">
      <c r="A86" s="164">
        <v>74</v>
      </c>
      <c r="B86" s="165" t="s">
        <v>234</v>
      </c>
    </row>
    <row r="87" spans="1:2">
      <c r="A87" s="164">
        <v>75</v>
      </c>
      <c r="B87" s="165" t="s">
        <v>235</v>
      </c>
    </row>
    <row r="88" spans="1:2">
      <c r="A88" s="164">
        <v>76</v>
      </c>
      <c r="B88" s="165" t="s">
        <v>236</v>
      </c>
    </row>
    <row r="89" spans="1:2">
      <c r="A89" s="164">
        <v>77</v>
      </c>
      <c r="B89" s="165" t="s">
        <v>237</v>
      </c>
    </row>
    <row r="90" spans="1:2">
      <c r="A90" s="164">
        <v>78</v>
      </c>
      <c r="B90" s="165" t="s">
        <v>238</v>
      </c>
    </row>
    <row r="91" spans="1:2">
      <c r="A91" s="164">
        <v>79</v>
      </c>
      <c r="B91" s="165" t="s">
        <v>239</v>
      </c>
    </row>
    <row r="92" spans="1:2">
      <c r="A92" s="164">
        <v>80</v>
      </c>
      <c r="B92" s="165" t="s">
        <v>240</v>
      </c>
    </row>
    <row r="93" spans="1:2">
      <c r="A93" s="164">
        <v>81</v>
      </c>
      <c r="B93" s="165" t="s">
        <v>241</v>
      </c>
    </row>
    <row r="94" spans="1:2">
      <c r="A94" s="164">
        <v>82</v>
      </c>
      <c r="B94" s="165" t="s">
        <v>242</v>
      </c>
    </row>
    <row r="95" spans="1:2">
      <c r="A95" s="164">
        <v>83</v>
      </c>
      <c r="B95" s="165" t="s">
        <v>243</v>
      </c>
    </row>
    <row r="96" spans="1:2">
      <c r="A96" s="164">
        <v>84</v>
      </c>
      <c r="B96" s="165" t="s">
        <v>244</v>
      </c>
    </row>
    <row r="97" spans="1:2">
      <c r="A97" s="164">
        <v>85</v>
      </c>
      <c r="B97" s="165" t="s">
        <v>245</v>
      </c>
    </row>
    <row r="98" spans="1:2">
      <c r="A98" s="164">
        <v>86</v>
      </c>
      <c r="B98" s="165" t="s">
        <v>246</v>
      </c>
    </row>
    <row r="99" spans="1:2">
      <c r="A99" s="164">
        <v>87</v>
      </c>
      <c r="B99" s="165" t="s">
        <v>247</v>
      </c>
    </row>
    <row r="100" spans="1:2">
      <c r="A100" s="164">
        <v>88</v>
      </c>
      <c r="B100" s="165" t="s">
        <v>248</v>
      </c>
    </row>
    <row r="101" spans="1:2">
      <c r="A101" s="164">
        <v>89</v>
      </c>
      <c r="B101" s="165" t="s">
        <v>249</v>
      </c>
    </row>
    <row r="102" spans="1:2">
      <c r="A102" s="164">
        <v>90</v>
      </c>
      <c r="B102" s="165" t="s">
        <v>250</v>
      </c>
    </row>
    <row r="103" spans="1:2">
      <c r="A103" s="164">
        <v>91</v>
      </c>
      <c r="B103" s="165" t="s">
        <v>251</v>
      </c>
    </row>
    <row r="104" spans="1:2">
      <c r="A104" s="164">
        <v>92</v>
      </c>
      <c r="B104" s="165" t="s">
        <v>252</v>
      </c>
    </row>
    <row r="105" spans="1:2">
      <c r="A105" s="164">
        <v>93</v>
      </c>
      <c r="B105" s="165" t="s">
        <v>253</v>
      </c>
    </row>
    <row r="106" spans="1:2">
      <c r="A106" s="164">
        <v>94</v>
      </c>
      <c r="B106" s="165" t="s">
        <v>254</v>
      </c>
    </row>
    <row r="107" spans="1:2">
      <c r="A107" s="164">
        <v>95</v>
      </c>
      <c r="B107" s="165" t="s">
        <v>255</v>
      </c>
    </row>
    <row r="108" spans="1:2">
      <c r="A108" s="164">
        <v>96</v>
      </c>
      <c r="B108" s="165" t="s">
        <v>256</v>
      </c>
    </row>
    <row r="109" spans="1:2">
      <c r="A109" s="164">
        <v>97</v>
      </c>
      <c r="B109" s="165" t="s">
        <v>257</v>
      </c>
    </row>
    <row r="110" spans="1:2">
      <c r="A110" s="164">
        <v>98</v>
      </c>
      <c r="B110" s="165" t="s">
        <v>258</v>
      </c>
    </row>
    <row r="111" spans="1:2">
      <c r="A111" s="164">
        <v>99</v>
      </c>
      <c r="B111" s="165" t="s">
        <v>259</v>
      </c>
    </row>
    <row r="112" spans="1:2">
      <c r="A112" s="164">
        <v>100</v>
      </c>
      <c r="B112" s="165" t="s">
        <v>260</v>
      </c>
    </row>
  </sheetData>
  <customSheetViews>
    <customSheetView guid="{FEBF4298-F424-4062-8777-832DAFDB7A61}" state="hidden">
      <selection activeCell="A4" sqref="A4"/>
      <pageMargins left="0.75" right="0.75" top="1" bottom="1" header="0.5" footer="0.5"/>
      <pageSetup orientation="portrait" r:id="rId1"/>
      <headerFooter alignWithMargins="0"/>
    </customSheetView>
    <customSheetView guid="{FB41F969-87BE-4AD1-A99C-A5F9EA1C8FCB}" state="hidden">
      <selection activeCell="A4" sqref="A4"/>
      <pageMargins left="0.75" right="0.75" top="1" bottom="1" header="0.5" footer="0.5"/>
      <pageSetup orientation="portrait" r:id="rId2"/>
      <headerFooter alignWithMargins="0"/>
    </customSheetView>
    <customSheetView guid="{47D52ECC-373D-4A7A-838F-7112A4A0A94F}" state="hidden">
      <selection activeCell="A4" sqref="A4"/>
      <pageMargins left="0.75" right="0.75" top="1" bottom="1" header="0.5" footer="0.5"/>
      <pageSetup orientation="portrait" r:id="rId3"/>
      <headerFooter alignWithMargins="0"/>
    </customSheetView>
    <customSheetView guid="{BA86FE7A-199D-4ABD-A444-AE6BFDF4BCC9}" state="hidden">
      <selection activeCell="A4" sqref="A4"/>
      <pageMargins left="0.75" right="0.75" top="1" bottom="1" header="0.5" footer="0.5"/>
      <pageSetup orientation="portrait" r:id="rId4"/>
      <headerFooter alignWithMargins="0"/>
    </customSheetView>
    <customSheetView guid="{E51D3662-FFCE-4FD6-A590-7DDC9E38C41F}" state="hidden">
      <selection activeCell="A4" sqref="A4"/>
      <pageMargins left="0.75" right="0.75" top="1" bottom="1" header="0.5" footer="0.5"/>
      <pageSetup orientation="portrait" r:id="rId5"/>
      <headerFooter alignWithMargins="0"/>
    </customSheetView>
    <customSheetView guid="{CB7992C9-ABA5-4C7D-8C49-1E1D8E8875C7}" state="hidden">
      <selection activeCell="A4" sqref="A4"/>
      <pageMargins left="0.75" right="0.75" top="1" bottom="1" header="0.5" footer="0.5"/>
      <pageSetup orientation="portrait" r:id="rId6"/>
      <headerFooter alignWithMargins="0"/>
    </customSheetView>
    <customSheetView guid="{97C0FC0E-800C-45C9-895E-E91A3F1ADBA4}" state="hidden">
      <selection activeCell="A4" sqref="A4"/>
      <pageMargins left="0.75" right="0.75" top="1" bottom="1" header="0.5" footer="0.5"/>
      <pageSetup orientation="portrait" r:id="rId7"/>
      <headerFooter alignWithMargins="0"/>
    </customSheetView>
    <customSheetView guid="{15A19D23-A9FD-4FC1-B7B0-F2D16BDFC729}" state="hidden">
      <selection activeCell="A4" sqref="A4"/>
      <pageMargins left="0.75" right="0.75" top="1" bottom="1" header="0.5" footer="0.5"/>
      <pageSetup orientation="portrait" r:id="rId8"/>
      <headerFooter alignWithMargins="0"/>
    </customSheetView>
    <customSheetView guid="{C5EDD9E3-0801-4479-8600-A80B0FCFDF0B}" state="hidden">
      <selection activeCell="A4" sqref="A4"/>
      <pageMargins left="0.75" right="0.75" top="1" bottom="1" header="0.5" footer="0.5"/>
      <pageSetup orientation="portrait" r:id="rId9"/>
      <headerFooter alignWithMargins="0"/>
    </customSheetView>
    <customSheetView guid="{FE4EC9C4-31B9-4D40-8323-5B16C3BC840F}" state="hidden">
      <selection activeCell="A4" sqref="A4"/>
      <pageMargins left="0.75" right="0.75" top="1" bottom="1" header="0.5" footer="0.5"/>
      <pageSetup orientation="portrait" r:id="rId10"/>
      <headerFooter alignWithMargins="0"/>
    </customSheetView>
    <customSheetView guid="{F9FE2C60-2849-4C32-B532-2B1A89FFA9CD}" state="hidden">
      <selection activeCell="A4" sqref="A4"/>
      <pageMargins left="0.75" right="0.75" top="1" bottom="1" header="0.5" footer="0.5"/>
      <pageSetup orientation="portrait" r:id="rId11"/>
      <headerFooter alignWithMargins="0"/>
    </customSheetView>
    <customSheetView guid="{494F6778-23FE-4AAC-B37D-6C7543FC13B9}" state="hidden">
      <selection activeCell="A4" sqref="A4"/>
      <pageMargins left="0.75" right="0.75" top="1" bottom="1" header="0.5" footer="0.5"/>
      <pageSetup orientation="portrait" r:id="rId12"/>
      <headerFooter alignWithMargins="0"/>
    </customSheetView>
    <customSheetView guid="{43BCBF1E-CDCF-4541-8D79-87EDCECBC1FD}" state="hidden">
      <selection activeCell="A4" sqref="A4"/>
      <pageMargins left="0.75" right="0.75" top="1" bottom="1" header="0.5" footer="0.5"/>
      <pageSetup orientation="portrait" r:id="rId13"/>
      <headerFooter alignWithMargins="0"/>
    </customSheetView>
    <customSheetView guid="{7A9EA6D6-4DDF-43D9-92E6-C6AFAD14E266}" state="hidden">
      <selection activeCell="A4" sqref="A4"/>
      <pageMargins left="0.75" right="0.75" top="1" bottom="1" header="0.5" footer="0.5"/>
      <pageSetup orientation="portrait" r:id="rId14"/>
      <headerFooter alignWithMargins="0"/>
    </customSheetView>
    <customSheetView guid="{DC28ED1E-3E35-4094-9C2B-5C0A1C1D459C}" state="hidden">
      <selection activeCell="A4" sqref="A4"/>
      <pageMargins left="0.75" right="0.75" top="1" bottom="1" header="0.5" footer="0.5"/>
      <pageSetup orientation="portrait" r:id="rId15"/>
      <headerFooter alignWithMargins="0"/>
    </customSheetView>
    <customSheetView guid="{240327DD-375F-45D4-BA52-89AFD79FE6A1}" state="hidden">
      <selection activeCell="A4" sqref="A4"/>
      <pageMargins left="0.75" right="0.75" top="1" bottom="1" header="0.5" footer="0.5"/>
      <pageSetup orientation="portrait" r:id="rId16"/>
      <headerFooter alignWithMargins="0"/>
    </customSheetView>
    <customSheetView guid="{477F7E43-D393-45BA-B99B-D838E4629B5D}" state="hidden">
      <selection activeCell="A4" sqref="A4"/>
      <pageMargins left="0.75" right="0.75" top="1" bottom="1" header="0.5" footer="0.5"/>
      <pageSetup orientation="portrait" r:id="rId17"/>
      <headerFooter alignWithMargins="0"/>
    </customSheetView>
    <customSheetView guid="{8E3ED18F-7B8F-4A1C-969D-A70DC3B696C3}" state="hidden">
      <selection activeCell="A4" sqref="A4"/>
      <pageMargins left="0.75" right="0.75" top="1" bottom="1" header="0.5" footer="0.5"/>
      <pageSetup orientation="portrait" r:id="rId18"/>
      <headerFooter alignWithMargins="0"/>
    </customSheetView>
    <customSheetView guid="{38BECF6E-1A53-4F98-87B9-44F2C5F77E08}" state="hidden">
      <selection activeCell="A4" sqref="A4"/>
      <pageMargins left="0.75" right="0.75" top="1" bottom="1" header="0.5" footer="0.5"/>
      <pageSetup orientation="portrait" r:id="rId19"/>
      <headerFooter alignWithMargins="0"/>
    </customSheetView>
    <customSheetView guid="{340562B9-6CEE-4962-8D7D-CA1C6778F52C}" state="hidden">
      <selection activeCell="A4" sqref="A4"/>
      <pageMargins left="0.75" right="0.75" top="1" bottom="1" header="0.5" footer="0.5"/>
      <pageSetup orientation="portrait" r:id="rId20"/>
      <headerFooter alignWithMargins="0"/>
    </customSheetView>
    <customSheetView guid="{82E8A0F5-0020-4355-95CF-28601763A783}" state="hidden">
      <selection activeCell="A4" sqref="A4"/>
      <pageMargins left="0.75" right="0.75" top="1" bottom="1" header="0.5" footer="0.5"/>
      <pageSetup orientation="portrait" r:id="rId21"/>
      <headerFooter alignWithMargins="0"/>
    </customSheetView>
    <customSheetView guid="{05855B4F-D61E-4C97-B759-B2F96767F6F8}" state="hidden">
      <selection activeCell="A4" sqref="A4"/>
      <pageMargins left="0.75" right="0.75" top="1" bottom="1" header="0.5" footer="0.5"/>
      <pageSetup orientation="portrait" r:id="rId22"/>
      <headerFooter alignWithMargins="0"/>
    </customSheetView>
    <customSheetView guid="{347D9A5E-5167-4CD7-A121-BEAF211F64E4}" state="hidden">
      <selection activeCell="A4" sqref="A4"/>
      <pageMargins left="0.75" right="0.75" top="1" bottom="1" header="0.5" footer="0.5"/>
      <pageSetup orientation="portrait" r:id="rId23"/>
      <headerFooter alignWithMargins="0"/>
    </customSheetView>
    <customSheetView guid="{72B383D4-8341-48BE-BBCC-63C6785ABF81}" state="hidden">
      <selection activeCell="A4" sqref="A4"/>
      <pageMargins left="0.75" right="0.75" top="1" bottom="1" header="0.5" footer="0.5"/>
      <pageSetup orientation="portrait" r:id="rId24"/>
      <headerFooter alignWithMargins="0"/>
    </customSheetView>
    <customSheetView guid="{7706378E-40E2-4583-90AF-E6E1DCB3696C}" state="hidden">
      <selection activeCell="A4" sqref="A4"/>
      <pageMargins left="0.75" right="0.75" top="1" bottom="1" header="0.5" footer="0.5"/>
      <pageSetup orientation="portrait" r:id="rId25"/>
      <headerFooter alignWithMargins="0"/>
    </customSheetView>
  </customSheetViews>
  <mergeCells count="1">
    <mergeCell ref="A1:B1"/>
  </mergeCells>
  <pageMargins left="0.75" right="0.75" top="1" bottom="1" header="0.5" footer="0.5"/>
  <pageSetup orientation="portrait" r:id="rId26"/>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
  <sheetViews>
    <sheetView workbookViewId="0"/>
  </sheetViews>
  <sheetFormatPr defaultRowHeight="13.5"/>
  <sheetData/>
  <customSheetViews>
    <customSheetView guid="{FEBF4298-F424-4062-8777-832DAFDB7A61}" state="hidden">
      <pageMargins left="0.7" right="0.7" top="0.75" bottom="0.75" header="0.3" footer="0.3"/>
    </customSheetView>
    <customSheetView guid="{FB41F969-87BE-4AD1-A99C-A5F9EA1C8FCB}" state="hidden">
      <pageMargins left="0.7" right="0.7" top="0.75" bottom="0.75" header="0.3" footer="0.3"/>
    </customSheetView>
    <customSheetView guid="{47D52ECC-373D-4A7A-838F-7112A4A0A94F}" state="hidden">
      <pageMargins left="0.7" right="0.7" top="0.75" bottom="0.75" header="0.3" footer="0.3"/>
    </customSheetView>
    <customSheetView guid="{BA86FE7A-199D-4ABD-A444-AE6BFDF4BCC9}"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347D9A5E-5167-4CD7-A121-BEAF211F64E4}" state="hidden">
      <pageMargins left="0.7" right="0.7" top="0.75" bottom="0.75" header="0.3" footer="0.3"/>
    </customSheetView>
    <customSheetView guid="{72B383D4-8341-48BE-BBCC-63C6785ABF81}" state="hidden">
      <pageMargins left="0.7" right="0.7" top="0.75" bottom="0.75" header="0.3" footer="0.3"/>
    </customSheetView>
    <customSheetView guid="{7706378E-40E2-4583-90AF-E6E1DCB3696C}"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33</vt:i4>
      </vt:variant>
      <vt:variant>
        <vt:lpstr>Named Ranges</vt:lpstr>
      </vt:variant>
      <vt:variant>
        <vt:i4>31</vt:i4>
      </vt:variant>
    </vt:vector>
  </HeadingPairs>
  <TitlesOfParts>
    <vt:vector size="64" baseType="lpstr">
      <vt:lpstr>Basic</vt:lpstr>
      <vt:lpstr>Cover</vt:lpstr>
      <vt:lpstr>Names of Bidder</vt:lpstr>
      <vt:lpstr>Attach 2(JV)</vt:lpstr>
      <vt:lpstr>Attach 2(QR)</vt:lpstr>
      <vt:lpstr>Attach 3</vt:lpstr>
      <vt:lpstr>Attach 3 (A)</vt:lpstr>
      <vt:lpstr>Attach 3 (B)</vt:lpstr>
      <vt:lpstr>Attach 4</vt:lpstr>
      <vt:lpstr>Attach 4A</vt:lpstr>
      <vt:lpstr>Attach 5</vt:lpstr>
      <vt:lpstr>Attach 7</vt:lpstr>
      <vt:lpstr>Attach ..7</vt:lpstr>
      <vt:lpstr>Attach 8</vt:lpstr>
      <vt:lpstr>Attach 9</vt:lpstr>
      <vt:lpstr>Attach 10</vt:lpstr>
      <vt:lpstr>Attach 11</vt:lpstr>
      <vt:lpstr>Attach PV</vt:lpstr>
      <vt:lpstr>Attach 12</vt:lpstr>
      <vt:lpstr>Attach 14-IP</vt:lpstr>
      <vt:lpstr>Attach 14</vt:lpstr>
      <vt:lpstr>Attach 15</vt:lpstr>
      <vt:lpstr>Attach 16</vt:lpstr>
      <vt:lpstr>Attach 19</vt:lpstr>
      <vt:lpstr>Attach 20</vt:lpstr>
      <vt:lpstr>Attach 18 SP</vt:lpstr>
      <vt:lpstr>Attach 23</vt:lpstr>
      <vt:lpstr>Attach 25</vt:lpstr>
      <vt:lpstr>Attach 26</vt:lpstr>
      <vt:lpstr>Attach 28</vt:lpstr>
      <vt:lpstr>Bid Form (First Stage)</vt:lpstr>
      <vt:lpstr>N to W</vt:lpstr>
      <vt:lpstr>Sheet1</vt:lpstr>
      <vt:lpstr>'Attach ..7'!Print_Area</vt:lpstr>
      <vt:lpstr>'Attach 10'!Print_Area</vt:lpstr>
      <vt:lpstr>'Attach 11'!Print_Area</vt:lpstr>
      <vt:lpstr>'Attach 12'!Print_Area</vt:lpstr>
      <vt:lpstr>'Attach 14'!Print_Area</vt:lpstr>
      <vt:lpstr>'Attach 14-IP'!Print_Area</vt:lpstr>
      <vt:lpstr>'Attach 15'!Print_Area</vt:lpstr>
      <vt:lpstr>'Attach 16'!Print_Area</vt:lpstr>
      <vt:lpstr>'Attach 18 SP'!Print_Area</vt:lpstr>
      <vt:lpstr>'Attach 19'!Print_Area</vt:lpstr>
      <vt:lpstr>'Attach 2(JV)'!Print_Area</vt:lpstr>
      <vt:lpstr>'Attach 2(QR)'!Print_Area</vt:lpstr>
      <vt:lpstr>'Attach 20'!Print_Area</vt:lpstr>
      <vt:lpstr>'Attach 23'!Print_Area</vt:lpstr>
      <vt:lpstr>'Attach 25'!Print_Area</vt:lpstr>
      <vt:lpstr>'Attach 26'!Print_Area</vt:lpstr>
      <vt:lpstr>'Attach 28'!Print_Area</vt:lpstr>
      <vt:lpstr>'Attach 3'!Print_Area</vt:lpstr>
      <vt:lpstr>'Attach 3 (A)'!Print_Area</vt:lpstr>
      <vt:lpstr>'Attach 3 (B)'!Print_Area</vt:lpstr>
      <vt:lpstr>'Attach 4'!Print_Area</vt:lpstr>
      <vt:lpstr>'Attach 4A'!Print_Area</vt:lpstr>
      <vt:lpstr>'Attach 5'!Print_Area</vt:lpstr>
      <vt:lpstr>'Attach 7'!Print_Area</vt:lpstr>
      <vt:lpstr>'Attach 8'!Print_Area</vt:lpstr>
      <vt:lpstr>'Attach 9'!Print_Area</vt:lpstr>
      <vt:lpstr>'Attach PV'!Print_Area</vt:lpstr>
      <vt:lpstr>'Bid Form (First Stage)'!Print_Area</vt:lpstr>
      <vt:lpstr>Cover!Print_Area</vt:lpstr>
      <vt:lpstr>'Names of Bidder'!Print_Area</vt:lpstr>
      <vt:lpstr>'Attach 8'!Print_Titles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Ramit Anand {रमित आनंद}</cp:lastModifiedBy>
  <cp:lastPrinted>2025-03-21T10:41:16Z</cp:lastPrinted>
  <dcterms:created xsi:type="dcterms:W3CDTF">2010-09-27T08:09:01Z</dcterms:created>
  <dcterms:modified xsi:type="dcterms:W3CDTF">2025-04-01T15:55:57Z</dcterms:modified>
</cp:coreProperties>
</file>